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B7773" i="106"/>
  <c r="D17" i="159"/>
  <c r="D87" i="36"/>
  <c r="B1" i="165"/>
  <c r="A1" i="159"/>
  <c r="D14" i="159"/>
  <c r="D12" i="159"/>
  <c r="C16" i="157"/>
  <c r="A15" i="157"/>
  <c r="K11" i="157"/>
  <c r="J11" i="157"/>
  <c r="I13" i="157"/>
  <c r="K18" i="157"/>
  <c r="G18" i="157"/>
  <c r="G15" i="157"/>
  <c r="G11" i="157"/>
  <c r="G10" i="157"/>
  <c r="G9" i="157"/>
  <c r="A14" i="157"/>
  <c r="G7" i="157"/>
  <c r="E7" i="157"/>
  <c r="A2" i="161" s="1"/>
  <c r="A7" i="157"/>
  <c r="A1" i="161" s="1"/>
  <c r="B1" i="163"/>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A1" i="158"/>
  <c r="B1" i="162"/>
  <c r="B1" i="164"/>
  <c r="B2" i="160"/>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F128" i="34"/>
  <c r="F175" i="34"/>
  <c r="C211" i="5"/>
  <c r="C216" i="5"/>
  <c r="C224" i="5"/>
  <c r="C228" i="5"/>
  <c r="C259" i="5"/>
  <c r="B7761" i="106"/>
  <c r="L127" i="29"/>
  <c r="L129" i="29"/>
  <c r="L136" i="29"/>
  <c r="L138" i="29"/>
  <c r="L148" i="29"/>
  <c r="I7" i="145"/>
  <c r="I6" i="145"/>
  <c r="D84" i="36"/>
  <c r="K75" i="29"/>
  <c r="K130" i="29"/>
  <c r="K179" i="29"/>
  <c r="K122" i="29"/>
  <c r="F15" i="145"/>
  <c r="G15" i="145"/>
  <c r="K67" i="29"/>
  <c r="E17" i="145"/>
  <c r="G17" i="145"/>
  <c r="K64" i="29"/>
  <c r="E16" i="145"/>
  <c r="G16" i="145"/>
  <c r="K59" i="29"/>
  <c r="E15" i="145"/>
  <c r="K56" i="29"/>
  <c r="E14" i="145"/>
  <c r="G14" i="145"/>
  <c r="K51" i="29"/>
  <c r="E13" i="145"/>
  <c r="I19" i="145"/>
  <c r="H19" i="145"/>
  <c r="J18" i="145"/>
  <c r="J12" i="145"/>
  <c r="J19"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2" i="29"/>
  <c r="B2790" i="106"/>
  <c r="D2790"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4" i="29"/>
  <c r="K80" i="29"/>
  <c r="K81" i="29"/>
  <c r="K82" i="29"/>
  <c r="K83"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6" i="106"/>
  <c r="D1256" i="106"/>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E28" i="108"/>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H168" i="29"/>
  <c r="B1318" i="106"/>
  <c r="D1318"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3" i="29"/>
  <c r="B1474" i="106"/>
  <c r="D1474"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F16" i="11"/>
  <c r="D2032" i="106"/>
  <c r="B2033" i="106"/>
  <c r="D2033" i="106"/>
  <c r="B2034" i="106"/>
  <c r="D2034" i="106"/>
  <c r="B2035" i="106"/>
  <c r="D2035" i="106"/>
  <c r="B2036" i="106"/>
  <c r="D2036" i="106"/>
  <c r="H16" i="11"/>
  <c r="D2038" i="106"/>
  <c r="B2039" i="106"/>
  <c r="D2039" i="106"/>
  <c r="B2040" i="106"/>
  <c r="D2040" i="106"/>
  <c r="B2041" i="106"/>
  <c r="D2041" i="106"/>
  <c r="B2042" i="106"/>
  <c r="D2042" i="106"/>
  <c r="I16" i="11"/>
  <c r="I18" i="11"/>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I77" i="4"/>
  <c r="I76" i="4"/>
  <c r="B3318" i="106"/>
  <c r="D3318"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K341" i="29"/>
  <c r="K340" i="29"/>
  <c r="B3671" i="106"/>
  <c r="D3671" i="106"/>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1" i="106"/>
  <c r="D7211" i="106"/>
  <c r="B7212" i="106"/>
  <c r="D7212" i="106"/>
  <c r="K328" i="29"/>
  <c r="B7213" i="106"/>
  <c r="D7213" i="106"/>
  <c r="H329" i="29"/>
  <c r="K329" i="29"/>
  <c r="C331" i="29"/>
  <c r="B7216" i="106"/>
  <c r="D7216"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D26" i="108"/>
  <c r="E26" i="108"/>
  <c r="F26" i="108"/>
  <c r="G26" i="108"/>
  <c r="D27" i="108"/>
  <c r="E27" i="108"/>
  <c r="F27" i="108"/>
  <c r="G27" i="108"/>
  <c r="F31" i="108"/>
  <c r="F36" i="108"/>
  <c r="F37" i="108"/>
  <c r="G28" i="108"/>
  <c r="E29" i="108"/>
  <c r="G29" i="108"/>
  <c r="E30" i="108"/>
  <c r="E40" i="108"/>
  <c r="E43" i="108"/>
  <c r="E44"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31" i="29"/>
  <c r="L329" i="29"/>
  <c r="L339" i="29"/>
  <c r="L341" i="29"/>
  <c r="L354" i="29"/>
  <c r="L344" i="29"/>
  <c r="L349" i="29"/>
  <c r="L352" i="29"/>
  <c r="C12" i="5"/>
  <c r="B5066" i="106"/>
  <c r="D5066" i="106"/>
  <c r="D12" i="5"/>
  <c r="B5334" i="106"/>
  <c r="D5334" i="106"/>
  <c r="E12" i="5"/>
  <c r="B5513" i="106"/>
  <c r="D5513" i="106"/>
  <c r="F12" i="5"/>
  <c r="B5557" i="106"/>
  <c r="D5557" i="106"/>
  <c r="G12" i="5"/>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H109"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E4" i="4"/>
  <c r="K109" i="5"/>
  <c r="K4" i="4"/>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B5618" i="106"/>
  <c r="D5618" i="106"/>
  <c r="F172" i="5"/>
  <c r="B5644" i="106"/>
  <c r="D5644" i="106"/>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4357" i="106"/>
  <c r="D4357" i="106"/>
  <c r="D172" i="5"/>
  <c r="B5412" i="106"/>
  <c r="D5412" i="106"/>
  <c r="E172" i="5"/>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C5" i="4"/>
  <c r="B3405" i="106"/>
  <c r="D3405" i="106"/>
  <c r="D5" i="4"/>
  <c r="B3406" i="106"/>
  <c r="D3406" i="106"/>
  <c r="F5" i="4"/>
  <c r="B3408" i="106"/>
  <c r="D3408" i="106"/>
  <c r="G5" i="4"/>
  <c r="B3409" i="106"/>
  <c r="D3409" i="106"/>
  <c r="G14" i="4"/>
  <c r="G15" i="4"/>
  <c r="G16" i="4"/>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7" i="34"/>
  <c r="F126" i="34"/>
  <c r="F110" i="34"/>
  <c r="B6014" i="106"/>
  <c r="D6014" i="106"/>
  <c r="B5847" i="106"/>
  <c r="D5847" i="106"/>
  <c r="B5752" i="106"/>
  <c r="D5752" i="106"/>
  <c r="B5599" i="106"/>
  <c r="D5599" i="106"/>
  <c r="I6" i="4"/>
  <c r="B5011" i="106"/>
  <c r="D5011" i="106"/>
  <c r="K274" i="5"/>
  <c r="J173" i="5"/>
  <c r="B6397" i="106"/>
  <c r="D6397" i="106"/>
  <c r="H173" i="5"/>
  <c r="D173" i="5"/>
  <c r="C172" i="5"/>
  <c r="B5214" i="106"/>
  <c r="D5214" i="106"/>
  <c r="J109" i="5"/>
  <c r="J4" i="4"/>
  <c r="F109" i="5"/>
  <c r="F4" i="4"/>
  <c r="D109" i="5"/>
  <c r="B5356" i="106"/>
  <c r="D5356" i="106"/>
  <c r="F106" i="34"/>
  <c r="F105" i="34"/>
  <c r="F104" i="34"/>
  <c r="D7" i="7"/>
  <c r="B1763" i="106"/>
  <c r="D1763" i="106"/>
  <c r="B5421" i="106"/>
  <c r="D5421" i="106"/>
  <c r="D6" i="4"/>
  <c r="J6" i="4"/>
  <c r="B6221" i="106"/>
  <c r="D6221" i="106"/>
  <c r="B5906" i="106"/>
  <c r="D5906" i="106"/>
  <c r="H6" i="4"/>
  <c r="B2656" i="106"/>
  <c r="D2656" i="106"/>
  <c r="K7" i="4"/>
  <c r="B3718" i="106"/>
  <c r="D3718"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E12" i="145"/>
  <c r="G12"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G6" i="4"/>
  <c r="B2604" i="106"/>
  <c r="D2604" i="106"/>
  <c r="B6022" i="106"/>
  <c r="D6022" i="106"/>
  <c r="F274" i="5"/>
  <c r="E273" i="5"/>
  <c r="B6835" i="106"/>
  <c r="D6835" i="106"/>
  <c r="G273" i="5"/>
  <c r="B4398" i="106"/>
  <c r="D4398" i="106"/>
  <c r="B5537" i="106"/>
  <c r="D5537" i="106"/>
  <c r="E173" i="5"/>
  <c r="I109" i="5"/>
  <c r="B6026" i="106"/>
  <c r="D6026" i="106"/>
  <c r="B5527" i="106"/>
  <c r="D5527" i="106"/>
  <c r="L273" i="29"/>
  <c r="L288" i="29"/>
  <c r="B720" i="106"/>
  <c r="D720"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B3633" i="106"/>
  <c r="D3633" i="106"/>
  <c r="E341" i="29"/>
  <c r="B3628" i="106"/>
  <c r="D3628" i="106"/>
  <c r="D354" i="29"/>
  <c r="B3629" i="106"/>
  <c r="D3629" i="106"/>
  <c r="E44" i="4"/>
  <c r="E77" i="4"/>
  <c r="B3235" i="106"/>
  <c r="D3235" i="106"/>
  <c r="D77" i="4"/>
  <c r="B3238" i="106"/>
  <c r="D3238" i="106"/>
  <c r="B3229" i="106"/>
  <c r="D3229" i="106"/>
  <c r="C77" i="4"/>
  <c r="B3232" i="106"/>
  <c r="D3232" i="106"/>
  <c r="B1977" i="106"/>
  <c r="D1977" i="106"/>
  <c r="H24" i="12"/>
  <c r="H26" i="12"/>
  <c r="B7740" i="106"/>
  <c r="D7740" i="106"/>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G24" i="12"/>
  <c r="B1492" i="106"/>
  <c r="D1492" i="106"/>
  <c r="K264" i="29"/>
  <c r="B1500" i="106"/>
  <c r="D1500" i="106"/>
  <c r="K251" i="29"/>
  <c r="B1488" i="106"/>
  <c r="D1488" i="106"/>
  <c r="B1417" i="106"/>
  <c r="D1417" i="106"/>
  <c r="D273" i="29"/>
  <c r="B1446" i="106"/>
  <c r="D1446" i="106"/>
  <c r="H190" i="29"/>
  <c r="B2828" i="106"/>
  <c r="D2828" i="106"/>
  <c r="B1328" i="106"/>
  <c r="D1328" i="106"/>
  <c r="K136" i="29"/>
  <c r="B2986" i="106"/>
  <c r="D2986" i="106"/>
  <c r="G129" i="29"/>
  <c r="B1258" i="106"/>
  <c r="D1258" i="106"/>
  <c r="K100" i="29"/>
  <c r="B7013" i="106"/>
  <c r="D7013" i="106"/>
  <c r="B1135" i="106"/>
  <c r="D1135" i="106"/>
  <c r="K72" i="29"/>
  <c r="B1141" i="106"/>
  <c r="D1141" i="106"/>
  <c r="B1021" i="106"/>
  <c r="D1021" i="106"/>
  <c r="H74" i="29"/>
  <c r="B1045" i="106"/>
  <c r="D1045" i="106"/>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F150" i="29"/>
  <c r="B1250" i="106"/>
  <c r="D1250" i="106"/>
  <c r="B1231" i="106"/>
  <c r="D1231" i="106"/>
  <c r="D129" i="29"/>
  <c r="B1109" i="106"/>
  <c r="D1109" i="106"/>
  <c r="K42" i="29"/>
  <c r="K74" i="29"/>
  <c r="H102" i="29"/>
  <c r="B1047" i="106"/>
  <c r="D1047" i="106"/>
  <c r="G74" i="29"/>
  <c r="G114" i="29"/>
  <c r="B905" i="106"/>
  <c r="D905" i="106"/>
  <c r="F74" i="29"/>
  <c r="B929" i="106"/>
  <c r="D929" i="106"/>
  <c r="D74" i="29"/>
  <c r="B211" i="106"/>
  <c r="D211" i="106"/>
  <c r="H41" i="3"/>
  <c r="B213" i="106"/>
  <c r="D213" i="106"/>
  <c r="B188" i="106"/>
  <c r="D188" i="106"/>
  <c r="G41" i="3"/>
  <c r="B190" i="106"/>
  <c r="D190" i="106"/>
  <c r="B139" i="106"/>
  <c r="D139" i="106"/>
  <c r="E41" i="3"/>
  <c r="B141" i="106"/>
  <c r="D141" i="106"/>
  <c r="L150" i="29"/>
  <c r="J24" i="12"/>
  <c r="B7730" i="106"/>
  <c r="D7730" i="106"/>
  <c r="B5914" i="106"/>
  <c r="D5914" i="106"/>
  <c r="J7" i="4"/>
  <c r="B2657" i="106"/>
  <c r="D2657" i="106"/>
  <c r="D274" i="5"/>
  <c r="B3447" i="106"/>
  <c r="D3447" i="106"/>
  <c r="B7270" i="106"/>
  <c r="C34" i="131"/>
  <c r="B987" i="106"/>
  <c r="D987" i="106"/>
  <c r="G21" i="108"/>
  <c r="D150" i="29"/>
  <c r="B1234" i="106"/>
  <c r="D1234" i="106"/>
  <c r="B1233" i="106"/>
  <c r="D1233" i="106"/>
  <c r="B1249" i="106"/>
  <c r="D1249" i="106"/>
  <c r="K148" i="29"/>
  <c r="B7048" i="106"/>
  <c r="D7048" i="106"/>
  <c r="K190" i="29"/>
  <c r="B2837" i="106"/>
  <c r="D2837" i="106"/>
  <c r="B1125" i="106"/>
  <c r="D1125" i="106"/>
  <c r="G24" i="108"/>
  <c r="E24" i="108"/>
  <c r="K202" i="29"/>
  <c r="B4157" i="106"/>
  <c r="D4157" i="106"/>
  <c r="K305" i="29"/>
  <c r="B1560" i="106"/>
  <c r="D1560" i="106"/>
  <c r="B1559" i="106"/>
  <c r="D1559" i="106"/>
  <c r="H13" i="4"/>
  <c r="B1875" i="106"/>
  <c r="D1875" i="106"/>
  <c r="F22" i="37"/>
  <c r="F24" i="37"/>
  <c r="B3274" i="106"/>
  <c r="D3274" i="106"/>
  <c r="B6977" i="106"/>
  <c r="D6977" i="106"/>
  <c r="I114" i="29"/>
  <c r="B7051" i="106"/>
  <c r="D7051" i="106"/>
  <c r="F59" i="34"/>
  <c r="I275" i="5"/>
  <c r="B5946" i="106"/>
  <c r="D5946" i="106"/>
  <c r="G274" i="5"/>
  <c r="B5863" i="106"/>
  <c r="D5863" i="106"/>
  <c r="B7747" i="106"/>
  <c r="D7747" i="106"/>
  <c r="E274" i="5"/>
  <c r="A7258" i="106"/>
  <c r="D7257" i="106"/>
  <c r="B1122" i="106"/>
  <c r="D1122" i="106"/>
  <c r="B7732" i="106"/>
  <c r="D7732" i="106"/>
  <c r="J26" i="12"/>
  <c r="B7742" i="106"/>
  <c r="D7742" i="106"/>
  <c r="D55" i="36"/>
  <c r="B813" i="106"/>
  <c r="D813" i="106"/>
  <c r="D114" i="29"/>
  <c r="B815" i="106"/>
  <c r="D81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510" i="106"/>
  <c r="D1510" i="106"/>
  <c r="B1481" i="106"/>
  <c r="D1481" i="106"/>
  <c r="B2102" i="106"/>
  <c r="D2102" i="106"/>
  <c r="H15" i="4"/>
  <c r="B2660" i="106"/>
  <c r="D2660" i="106"/>
  <c r="E354" i="29"/>
  <c r="B3636" i="106"/>
  <c r="D3636" i="106"/>
  <c r="B3635" i="106"/>
  <c r="D3635" i="106"/>
  <c r="J114" i="29"/>
  <c r="B7021" i="106"/>
  <c r="D7021" i="106"/>
  <c r="B6978" i="106"/>
  <c r="D6978" i="106"/>
  <c r="I354" i="29"/>
  <c r="B7244" i="106"/>
  <c r="D7244" i="106"/>
  <c r="B7234" i="106"/>
  <c r="D7234" i="106"/>
  <c r="B5544" i="106"/>
  <c r="D5544" i="106"/>
  <c r="E6" i="4"/>
  <c r="B5719" i="106"/>
  <c r="D5719" i="106"/>
  <c r="F7" i="4"/>
  <c r="B2594" i="106"/>
  <c r="D2594" i="106"/>
  <c r="G22" i="108"/>
  <c r="B1119" i="106"/>
  <c r="D1119" i="106"/>
  <c r="E22" i="108"/>
  <c r="B6222" i="106"/>
  <c r="D6222" i="106"/>
  <c r="D7" i="4"/>
  <c r="D275" i="5"/>
  <c r="B5508" i="106"/>
  <c r="D5508" i="106"/>
  <c r="B5507" i="106"/>
  <c r="D5507" i="106"/>
  <c r="B7298" i="106"/>
  <c r="C35" i="131"/>
  <c r="B7299" i="106"/>
  <c r="B2631" i="106"/>
  <c r="D2631" i="106"/>
  <c r="A7259" i="106"/>
  <c r="D7258" i="106"/>
  <c r="B4434" i="106"/>
  <c r="D4434" i="106"/>
  <c r="E7" i="4"/>
  <c r="B4443" i="106"/>
  <c r="D4443" i="106"/>
  <c r="E275" i="5"/>
  <c r="B5552" i="106"/>
  <c r="D5552" i="106"/>
  <c r="B3574" i="106"/>
  <c r="D3574" i="106"/>
  <c r="B1282" i="106"/>
  <c r="D1282" i="106"/>
  <c r="F57" i="34"/>
  <c r="D15" i="4"/>
  <c r="B2571" i="106"/>
  <c r="D2571" i="106"/>
  <c r="B5869" i="106"/>
  <c r="D5869" i="106"/>
  <c r="G7" i="4"/>
  <c r="B7020" i="106"/>
  <c r="D7020" i="106"/>
  <c r="F55" i="34"/>
  <c r="F17" i="11"/>
  <c r="B2659" i="106"/>
  <c r="D2659" i="106"/>
  <c r="H17" i="4"/>
  <c r="B1387" i="106"/>
  <c r="D1387" i="106"/>
  <c r="F16" i="4"/>
  <c r="B2599" i="106"/>
  <c r="D2599" i="106"/>
  <c r="B1382" i="106"/>
  <c r="D1382" i="106"/>
  <c r="F63" i="34"/>
  <c r="F15" i="4"/>
  <c r="B1287" i="106"/>
  <c r="D1287" i="106"/>
  <c r="D16" i="4"/>
  <c r="B2572" i="106"/>
  <c r="D2572" i="106"/>
  <c r="B2567" i="106"/>
  <c r="D2567" i="106"/>
  <c r="H19" i="4"/>
  <c r="B4141" i="106"/>
  <c r="D4141" i="106"/>
  <c r="B2661" i="106"/>
  <c r="D2661" i="106"/>
  <c r="B7624" i="106"/>
  <c r="I17" i="11"/>
  <c r="B2598" i="106"/>
  <c r="D2598" i="106"/>
  <c r="B2605" i="106"/>
  <c r="D2605" i="106"/>
  <c r="A7260" i="106"/>
  <c r="D7259" i="106"/>
  <c r="A7261" i="106"/>
  <c r="D7260" i="106"/>
  <c r="B7625" i="106"/>
  <c r="A7262" i="106"/>
  <c r="D7261" i="106"/>
  <c r="A7263" i="106"/>
  <c r="D7262" i="106"/>
  <c r="A7264" i="106"/>
  <c r="D7263" i="106"/>
  <c r="A7265" i="106"/>
  <c r="D7264"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6"/>
  <c r="A2" i="159"/>
  <c r="B2" i="162"/>
  <c r="B2" i="164"/>
  <c r="B2" i="165"/>
  <c r="A2" i="158"/>
  <c r="K288" i="29"/>
  <c r="G12" i="4"/>
  <c r="B5725" i="106"/>
  <c r="D5725" i="106"/>
  <c r="B2607" i="106"/>
  <c r="D2607" i="106"/>
  <c r="K102" i="29"/>
  <c r="B2088" i="106"/>
  <c r="D2088" i="106"/>
  <c r="G13" i="145"/>
  <c r="E19" i="145"/>
  <c r="G19" i="145"/>
  <c r="B989" i="106"/>
  <c r="D989" i="106"/>
  <c r="F54" i="34"/>
  <c r="B871" i="106"/>
  <c r="D871" i="106"/>
  <c r="F114" i="29"/>
  <c r="B931" i="106"/>
  <c r="D931" i="106"/>
  <c r="C13" i="4"/>
  <c r="B2557" i="106"/>
  <c r="D2557" i="106"/>
  <c r="B1143" i="106"/>
  <c r="D1143" i="106"/>
  <c r="C114" i="29"/>
  <c r="B757" i="106"/>
  <c r="D757" i="106"/>
  <c r="E21" i="108"/>
  <c r="B1115" i="106"/>
  <c r="D1115" i="106"/>
  <c r="C173" i="5"/>
  <c r="B5223" i="106"/>
  <c r="D5223" i="106"/>
  <c r="E150" i="29"/>
  <c r="B1242" i="106"/>
  <c r="D1242" i="106"/>
  <c r="F19" i="145"/>
  <c r="D4" i="4"/>
  <c r="E8" i="4"/>
  <c r="B2630" i="106"/>
  <c r="D2630" i="106"/>
  <c r="J275" i="5"/>
  <c r="B6220" i="106"/>
  <c r="D6220" i="106"/>
  <c r="J8" i="4"/>
  <c r="B6352" i="106"/>
  <c r="D6352" i="106"/>
  <c r="B6028" i="106"/>
  <c r="D6028" i="106"/>
  <c r="B3569" i="106"/>
  <c r="D3569" i="106"/>
  <c r="K8" i="4"/>
  <c r="K275" i="5"/>
  <c r="F173" i="5"/>
  <c r="B5588" i="106"/>
  <c r="D5588" i="106"/>
  <c r="B2591" i="106"/>
  <c r="D2591" i="106"/>
  <c r="F94" i="34"/>
  <c r="I4" i="4"/>
  <c r="D19" i="7"/>
  <c r="B1775" i="106"/>
  <c r="D1775" i="106"/>
  <c r="C109" i="5"/>
  <c r="C4" i="4"/>
  <c r="B2551" i="106"/>
  <c r="D2551" i="106"/>
  <c r="F53" i="34"/>
  <c r="C15" i="4"/>
  <c r="B2559" i="106"/>
  <c r="D2559" i="106"/>
  <c r="B1145" i="106"/>
  <c r="D1145" i="106"/>
  <c r="C6" i="4"/>
  <c r="B2553" i="106"/>
  <c r="D2553" i="106"/>
  <c r="B2564" i="106"/>
  <c r="D2564" i="106"/>
  <c r="D8" i="4"/>
  <c r="B2632" i="106"/>
  <c r="D2632" i="106"/>
  <c r="E10" i="4"/>
  <c r="B4124" i="106"/>
  <c r="D4124" i="106"/>
  <c r="B7055" i="106"/>
  <c r="D7055" i="106"/>
  <c r="B6223" i="106"/>
  <c r="D6223" i="106"/>
  <c r="J10" i="4"/>
  <c r="B6225" i="106"/>
  <c r="D6225" i="106"/>
  <c r="K10" i="4"/>
  <c r="B4130" i="106"/>
  <c r="D4130" i="106"/>
  <c r="B3571" i="106"/>
  <c r="D3571" i="106"/>
  <c r="B6023" i="106"/>
  <c r="D6023" i="106"/>
  <c r="B5653" i="106"/>
  <c r="D5653" i="106"/>
  <c r="F275" i="5"/>
  <c r="F6" i="4"/>
  <c r="I8" i="4"/>
  <c r="B3225" i="106"/>
  <c r="D3225" i="106"/>
  <c r="B5121" i="106"/>
  <c r="D5121" i="106"/>
  <c r="C6" i="146"/>
  <c r="D10" i="4"/>
  <c r="B4123" i="106"/>
  <c r="D4123" i="106"/>
  <c r="B2568" i="106"/>
  <c r="D2568" i="106"/>
  <c r="B2593" i="106"/>
  <c r="D2593" i="106"/>
  <c r="F8" i="4"/>
  <c r="B5720" i="106"/>
  <c r="D5720" i="106"/>
  <c r="B3226" i="106"/>
  <c r="D3226" i="106"/>
  <c r="I20" i="4"/>
  <c r="I10" i="4"/>
  <c r="B4128" i="106"/>
  <c r="D4128" i="106"/>
  <c r="E6" i="146"/>
  <c r="E8" i="146"/>
  <c r="D6" i="146"/>
  <c r="B2595" i="106"/>
  <c r="D2595" i="106"/>
  <c r="F10" i="4"/>
  <c r="B4125" i="106"/>
  <c r="D4125" i="106"/>
  <c r="B3227" i="106"/>
  <c r="D3227" i="106"/>
  <c r="K178" i="29"/>
  <c r="G204" i="29"/>
  <c r="B1517" i="106"/>
  <c r="D1517" i="106"/>
  <c r="G13" i="4"/>
  <c r="D288" i="29"/>
  <c r="B1448" i="106"/>
  <c r="D1448" i="106"/>
  <c r="F12" i="34"/>
  <c r="G341" i="29"/>
  <c r="B3672" i="106"/>
  <c r="D3672" i="106"/>
  <c r="K354" i="29"/>
  <c r="K13" i="4"/>
  <c r="B3670" i="106"/>
  <c r="D3670" i="106"/>
  <c r="D331" i="29"/>
  <c r="B7217" i="106"/>
  <c r="D7217" i="106"/>
  <c r="K323" i="29"/>
  <c r="G23" i="108"/>
  <c r="B1381" i="106"/>
  <c r="D1381" i="106"/>
  <c r="K204" i="29"/>
  <c r="F13" i="4"/>
  <c r="B1365" i="106"/>
  <c r="D1365" i="106"/>
  <c r="F65" i="34"/>
  <c r="B2608" i="106"/>
  <c r="D2608" i="106"/>
  <c r="G17" i="4"/>
  <c r="G354" i="29"/>
  <c r="B3650" i="106"/>
  <c r="D3650" i="106"/>
  <c r="B3649" i="106"/>
  <c r="D3649" i="106"/>
  <c r="B3572" i="106"/>
  <c r="D3572" i="106"/>
  <c r="K17" i="4"/>
  <c r="B3678" i="106"/>
  <c r="D3678" i="106"/>
  <c r="K355" i="29"/>
  <c r="B3681" i="106"/>
  <c r="D3681" i="106"/>
  <c r="B7207" i="106"/>
  <c r="D7207" i="106"/>
  <c r="J13" i="4"/>
  <c r="E23" i="108"/>
  <c r="B2596" i="106"/>
  <c r="D2596" i="106"/>
  <c r="F17" i="4"/>
  <c r="F11" i="34"/>
  <c r="B1388" i="106"/>
  <c r="D1388" i="106"/>
  <c r="K205" i="29"/>
  <c r="B1389" i="106"/>
  <c r="D1389" i="106"/>
  <c r="G19" i="4"/>
  <c r="B4140" i="106"/>
  <c r="D4140" i="106"/>
  <c r="B2612" i="106"/>
  <c r="D2612" i="106"/>
  <c r="K19" i="4"/>
  <c r="B4144" i="106"/>
  <c r="D4144" i="106"/>
  <c r="B3575" i="106"/>
  <c r="D3575" i="106"/>
  <c r="K20" i="4"/>
  <c r="B7042" i="106"/>
  <c r="D7042" i="106"/>
  <c r="J17" i="4"/>
  <c r="J19" i="4"/>
  <c r="B6229" i="106"/>
  <c r="D6229" i="106"/>
  <c r="D7" i="146"/>
  <c r="F20" i="4"/>
  <c r="F19" i="4"/>
  <c r="B4139" i="106"/>
  <c r="D4139" i="106"/>
  <c r="B2600" i="106"/>
  <c r="D2600" i="106"/>
  <c r="K78" i="4"/>
  <c r="B3576" i="106"/>
  <c r="D3576" i="106"/>
  <c r="B6227" i="106"/>
  <c r="D6227" i="106"/>
  <c r="J20" i="4"/>
  <c r="J78" i="4"/>
  <c r="F78" i="4"/>
  <c r="B2601" i="106"/>
  <c r="D2601" i="106"/>
  <c r="D8" i="146"/>
  <c r="K81" i="4"/>
  <c r="B3588" i="106"/>
  <c r="D3588" i="106"/>
  <c r="B6230" i="106"/>
  <c r="D6230" i="106"/>
  <c r="B3256" i="106"/>
  <c r="D3256" i="106"/>
  <c r="F81" i="4"/>
  <c r="K82" i="4"/>
  <c r="K83" i="4"/>
  <c r="B6284" i="106"/>
  <c r="D6284" i="106"/>
  <c r="B3591" i="106"/>
  <c r="D3591" i="106"/>
  <c r="D71" i="36"/>
  <c r="F82" i="4"/>
  <c r="D66" i="36"/>
  <c r="B1672" i="106"/>
  <c r="D1672" i="106"/>
  <c r="D9" i="146"/>
  <c r="B6275" i="106"/>
  <c r="D6275" i="106"/>
  <c r="B6270" i="106"/>
  <c r="D6270" i="106"/>
  <c r="F83" i="4"/>
  <c r="B6279" i="106"/>
  <c r="D6279" i="106"/>
  <c r="G109" i="5"/>
  <c r="G275" i="5"/>
  <c r="B6025" i="106"/>
  <c r="D6025" i="106"/>
  <c r="H4" i="4"/>
  <c r="H275" i="5"/>
  <c r="D59" i="36"/>
  <c r="F28" i="108"/>
  <c r="F40" i="108"/>
  <c r="G42" i="108"/>
  <c r="B1276" i="106"/>
  <c r="D1276" i="106"/>
  <c r="C150" i="29"/>
  <c r="B1226" i="106"/>
  <c r="D1226" i="106"/>
  <c r="B1225" i="106"/>
  <c r="D1225" i="106"/>
  <c r="K129" i="29"/>
  <c r="G150" i="29"/>
  <c r="B3317" i="106"/>
  <c r="D3317" i="106"/>
  <c r="B6263" i="106"/>
  <c r="D6263" i="106"/>
  <c r="J81" i="4"/>
  <c r="K331" i="29"/>
  <c r="E114" i="29"/>
  <c r="B873" i="106"/>
  <c r="D873" i="106"/>
  <c r="K33" i="29"/>
  <c r="E19" i="108"/>
  <c r="J82" i="4"/>
  <c r="B6024" i="106"/>
  <c r="D6024" i="106"/>
  <c r="G4" i="4"/>
  <c r="K289" i="29"/>
  <c r="B1518" i="106"/>
  <c r="D1518" i="106"/>
  <c r="B5870" i="106"/>
  <c r="D5870" i="106"/>
  <c r="H8" i="4"/>
  <c r="B2655" i="106"/>
  <c r="D2655" i="106"/>
  <c r="K306" i="29"/>
  <c r="B1561" i="106"/>
  <c r="D1561" i="106"/>
  <c r="B5915" i="106"/>
  <c r="D5915" i="106"/>
  <c r="B1259" i="106"/>
  <c r="D1259" i="106"/>
  <c r="F58" i="34"/>
  <c r="B1281" i="106"/>
  <c r="D1281" i="106"/>
  <c r="K150" i="29"/>
  <c r="D13" i="4"/>
  <c r="F13" i="34"/>
  <c r="K332" i="29"/>
  <c r="B7225" i="106"/>
  <c r="D7225" i="106"/>
  <c r="B7224" i="106"/>
  <c r="D7224" i="106"/>
  <c r="D70" i="36"/>
  <c r="B6266" i="106"/>
  <c r="D6266" i="106"/>
  <c r="K114" i="29"/>
  <c r="G19" i="108"/>
  <c r="G40" i="108"/>
  <c r="G43" i="108"/>
  <c r="G44" i="108"/>
  <c r="C12" i="4"/>
  <c r="B1108" i="106"/>
  <c r="D1108" i="106"/>
  <c r="B1152" i="106"/>
  <c r="D1152" i="106"/>
  <c r="B2556" i="106"/>
  <c r="D2556" i="106"/>
  <c r="C17" i="4"/>
  <c r="B6274" i="106"/>
  <c r="D6274" i="106"/>
  <c r="J83" i="4"/>
  <c r="B6283" i="106"/>
  <c r="D6283" i="106"/>
  <c r="G8" i="4"/>
  <c r="B2603" i="106"/>
  <c r="D2603" i="106"/>
  <c r="B2658" i="106"/>
  <c r="D2658" i="106"/>
  <c r="H10" i="4"/>
  <c r="B4127" i="106"/>
  <c r="D4127" i="106"/>
  <c r="H20" i="4"/>
  <c r="F9" i="34"/>
  <c r="B1288" i="106"/>
  <c r="D1288" i="106"/>
  <c r="K151" i="29"/>
  <c r="B1289" i="106"/>
  <c r="D1289" i="106"/>
  <c r="D17" i="4"/>
  <c r="B2569" i="106"/>
  <c r="D2569" i="106"/>
  <c r="F8" i="34"/>
  <c r="B2561" i="106"/>
  <c r="D2561" i="106"/>
  <c r="B7" i="146"/>
  <c r="G20" i="4"/>
  <c r="B2606" i="106"/>
  <c r="D2606" i="106"/>
  <c r="G10" i="4"/>
  <c r="B4126" i="106"/>
  <c r="D4126" i="106"/>
  <c r="H78" i="4"/>
  <c r="B2662" i="106"/>
  <c r="D2662" i="106"/>
  <c r="D19" i="4"/>
  <c r="B4137" i="106"/>
  <c r="D4137" i="106"/>
  <c r="B2573" i="106"/>
  <c r="D2573" i="106"/>
  <c r="D20" i="4"/>
  <c r="C7" i="146"/>
  <c r="C8" i="146"/>
  <c r="F16" i="37"/>
  <c r="H17" i="118"/>
  <c r="H25" i="118"/>
  <c r="K24" i="118"/>
  <c r="O23" i="118"/>
  <c r="O25" i="118"/>
  <c r="F7" i="146"/>
  <c r="B2613" i="106"/>
  <c r="D2613" i="106"/>
  <c r="G78" i="4"/>
  <c r="H81" i="4"/>
  <c r="B3300" i="106"/>
  <c r="D3300" i="106"/>
  <c r="D78" i="4"/>
  <c r="B2574" i="106"/>
  <c r="D2574" i="106"/>
  <c r="G81" i="4"/>
  <c r="B3262" i="106"/>
  <c r="D3262" i="106"/>
  <c r="H82" i="4"/>
  <c r="D68" i="36"/>
  <c r="B1700" i="106"/>
  <c r="D1700" i="106"/>
  <c r="D81" i="4"/>
  <c r="B3239" i="106"/>
  <c r="D3239" i="106"/>
  <c r="G82" i="4"/>
  <c r="B1686" i="106"/>
  <c r="D1686" i="106"/>
  <c r="D67" i="36"/>
  <c r="B6272" i="106"/>
  <c r="D6272" i="106"/>
  <c r="H83" i="4"/>
  <c r="B6281" i="106"/>
  <c r="D6281" i="106"/>
  <c r="D64" i="36"/>
  <c r="B1644" i="106"/>
  <c r="D1644" i="106"/>
  <c r="C9" i="146"/>
  <c r="D82" i="4"/>
  <c r="B6271" i="106"/>
  <c r="D6271" i="106"/>
  <c r="G83" i="4"/>
  <c r="B6280" i="106"/>
  <c r="D6280" i="106"/>
  <c r="B6268" i="106"/>
  <c r="D6268" i="106"/>
  <c r="D83" i="4"/>
  <c r="B6277" i="106"/>
  <c r="D6277" i="106"/>
  <c r="D50" i="36"/>
  <c r="B2037" i="106"/>
  <c r="D2037" i="106"/>
  <c r="B2030" i="106"/>
  <c r="D2030" i="106"/>
  <c r="C19" i="4"/>
  <c r="B4136" i="106"/>
  <c r="D4136" i="106"/>
  <c r="D60" i="36"/>
  <c r="B279" i="106"/>
  <c r="D279" i="106"/>
  <c r="D54" i="36"/>
  <c r="D52" i="36"/>
  <c r="N23" i="3"/>
  <c r="B284" i="106"/>
  <c r="D284" i="106"/>
  <c r="I49" i="8"/>
  <c r="B4171" i="106"/>
  <c r="D4171" i="106"/>
  <c r="N36" i="3"/>
  <c r="N37" i="3"/>
  <c r="B285" i="106"/>
  <c r="D285" i="106"/>
  <c r="H37" i="37"/>
  <c r="B4997" i="106"/>
  <c r="D4997" i="106"/>
  <c r="H32" i="118"/>
  <c r="K32" i="118"/>
  <c r="O31" i="118"/>
  <c r="O33" i="118"/>
  <c r="N41" i="3"/>
  <c r="B287" i="106"/>
  <c r="D287" i="106"/>
  <c r="D61" i="36"/>
  <c r="B288" i="106"/>
  <c r="D288" i="106"/>
  <c r="L12" i="11"/>
  <c r="B2059" i="106"/>
  <c r="D2059" i="106"/>
  <c r="F177" i="34"/>
  <c r="B7631" i="106"/>
  <c r="D7631" i="106"/>
  <c r="L8" i="11"/>
  <c r="B2057" i="106"/>
  <c r="D2057" i="106"/>
  <c r="B2043" i="106"/>
  <c r="D2043" i="106"/>
  <c r="K16" i="11"/>
  <c r="B2055" i="106"/>
  <c r="D2055" i="106"/>
  <c r="L13" i="11"/>
  <c r="B2060" i="106"/>
  <c r="D2060" i="106"/>
  <c r="B2031" i="106"/>
  <c r="D2031" i="106"/>
  <c r="B1983" i="106"/>
  <c r="D1983" i="106"/>
  <c r="L74" i="29"/>
  <c r="L114" i="29"/>
  <c r="C273" i="5"/>
  <c r="B5246" i="106"/>
  <c r="D5246" i="106"/>
  <c r="K166" i="29"/>
  <c r="K168" i="29"/>
  <c r="B1317" i="106"/>
  <c r="D1317" i="106"/>
  <c r="F61" i="34"/>
  <c r="F75" i="34"/>
  <c r="B3277" i="106"/>
  <c r="D3277" i="106"/>
  <c r="I78" i="4"/>
  <c r="B3319" i="106"/>
  <c r="D3319" i="106"/>
  <c r="B3320" i="106"/>
  <c r="D3320" i="106"/>
  <c r="I81" i="4"/>
  <c r="L16" i="11"/>
  <c r="B2061" i="106"/>
  <c r="D2061" i="106"/>
  <c r="C274" i="5"/>
  <c r="B5320" i="106"/>
  <c r="D5320" i="106"/>
  <c r="E16" i="4"/>
  <c r="B1331" i="106"/>
  <c r="D1331" i="106"/>
  <c r="K169" i="29"/>
  <c r="B1333" i="106"/>
  <c r="D1333" i="106"/>
  <c r="B1332" i="106"/>
  <c r="D1332" i="106"/>
  <c r="F10" i="34"/>
  <c r="F14" i="34"/>
  <c r="F76" i="34"/>
  <c r="F176" i="34"/>
  <c r="F178" i="34"/>
  <c r="F180" i="34"/>
  <c r="I82" i="4"/>
  <c r="D69" i="36"/>
  <c r="B3323" i="106"/>
  <c r="D3323" i="106"/>
  <c r="E9" i="146"/>
  <c r="B5326" i="106"/>
  <c r="D5326" i="106"/>
  <c r="C7" i="4"/>
  <c r="C275" i="5"/>
  <c r="B2634" i="106"/>
  <c r="D2634" i="106"/>
  <c r="E17" i="4"/>
  <c r="B6273" i="106"/>
  <c r="D6273" i="106"/>
  <c r="I83" i="4"/>
  <c r="B6282" i="106"/>
  <c r="D6282" i="106"/>
  <c r="B5327" i="106"/>
  <c r="D5327" i="106"/>
  <c r="K115" i="29"/>
  <c r="B1153" i="106"/>
  <c r="D1153" i="106"/>
  <c r="D10" i="159"/>
  <c r="D19" i="159"/>
  <c r="D32" i="159"/>
  <c r="D49" i="159"/>
  <c r="B2554" i="106"/>
  <c r="D2554" i="106"/>
  <c r="C8" i="4"/>
  <c r="B2635" i="106"/>
  <c r="D2635" i="106"/>
  <c r="E19" i="4"/>
  <c r="B4138" i="106"/>
  <c r="D4138" i="106"/>
  <c r="E20" i="4"/>
  <c r="H18" i="118"/>
  <c r="K17" i="118"/>
  <c r="B2555" i="106"/>
  <c r="D2555" i="106"/>
  <c r="C20" i="4"/>
  <c r="B6" i="146"/>
  <c r="H13" i="118"/>
  <c r="D16" i="37"/>
  <c r="H16" i="37"/>
  <c r="C10" i="4"/>
  <c r="B4122" i="106"/>
  <c r="D4122" i="106"/>
  <c r="B2636" i="106"/>
  <c r="D2636" i="106"/>
  <c r="E78" i="4"/>
  <c r="C78" i="4"/>
  <c r="B2562" i="106"/>
  <c r="D2562" i="106"/>
  <c r="F6" i="146"/>
  <c r="F8" i="146"/>
  <c r="B8" i="146"/>
  <c r="O16" i="118"/>
  <c r="K20" i="118"/>
  <c r="J20" i="118"/>
  <c r="E81" i="4"/>
  <c r="B3278" i="106"/>
  <c r="D3278" i="106"/>
  <c r="O17" i="118"/>
  <c r="O20" i="118"/>
  <c r="C81" i="4"/>
  <c r="B3233" i="106"/>
  <c r="D3233" i="106"/>
  <c r="D65" i="36"/>
  <c r="E82" i="4"/>
  <c r="B1658" i="106"/>
  <c r="D1658" i="106"/>
  <c r="B1630" i="106"/>
  <c r="D1630" i="106"/>
  <c r="B9" i="146"/>
  <c r="F9" i="146"/>
  <c r="C82" i="4"/>
  <c r="D63" i="36"/>
  <c r="H12" i="118"/>
  <c r="K12" i="118"/>
  <c r="O11" i="118"/>
  <c r="O13" i="118"/>
  <c r="O35" i="118"/>
  <c r="O37" i="118"/>
  <c r="J16" i="37"/>
  <c r="B4269" i="106"/>
  <c r="D4269" i="106"/>
  <c r="E83" i="4"/>
  <c r="B6278" i="106"/>
  <c r="D6278" i="106"/>
  <c r="B6269" i="106"/>
  <c r="D6269" i="106"/>
  <c r="C83" i="4"/>
  <c r="B6276" i="106"/>
  <c r="D6276" i="106"/>
  <c r="B6267" i="106"/>
  <c r="D6267" i="106"/>
  <c r="C10" i="146"/>
  <c r="D35" i="36"/>
  <c r="J24" i="24"/>
  <c r="D86" i="36"/>
  <c r="J20" i="145"/>
  <c r="B2" i="163" l="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<sst xmlns="http://schemas.openxmlformats.org/spreadsheetml/2006/main" count="5012" uniqueCount="2119">
  <si>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</si>
  <si>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</si>
  <si>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</si>
  <si>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</si>
  <si>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</si>
  <si>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</si>
  <si>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</si>
  <si>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</si>
  <si>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</si>
  <si>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</si>
  <si>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</si>
  <si>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</si>
  <si>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</si>
  <si>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</si>
  <si>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</si>
  <si>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</si>
  <si>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</si>
  <si>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</si>
  <si>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</si>
  <si>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</si>
  <si>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</si>
  <si>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</si>
  <si>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</si>
  <si>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</si>
  <si>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</si>
  <si>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</si>
  <si>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</si>
  <si>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</si>
  <si>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</si>
  <si>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</si>
  <si>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</si>
  <si>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</si>
  <si>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</si>
  <si>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</si>
  <si>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</si>
  <si>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</si>
  <si>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</si>
  <si>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</si>
  <si>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</si>
  <si>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</si>
  <si>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</si>
  <si>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</si>
  <si>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</si>
  <si>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</si>
  <si>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</si>
  <si>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</si>
  <si>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</si>
  <si>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</si>
  <si>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</si>
  <si>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</si>
  <si>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</si>
  <si>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</si>
  <si>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</si>
  <si>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</si>
  <si>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</si>
  <si>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</si>
  <si>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</si>
  <si>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</si>
  <si>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</si>
  <si>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</si>
  <si>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</si>
  <si>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</si>
  <si>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</si>
  <si>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</si>
  <si>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</si>
  <si>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</si>
  <si>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</si>
  <si>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</si>
  <si>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</si>
  <si>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</si>
  <si>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</si>
  <si>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</si>
  <si>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</si>
  <si>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</si>
  <si>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</si>
  <si>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</si>
  <si>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</si>
  <si>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</si>
  <si>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</si>
  <si>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</si>
  <si>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</si>
  <si>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</si>
  <si>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</si>
  <si>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</si>
  <si>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</si>
  <si>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</si>
  <si>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</si>
  <si>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</si>
  <si>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</si>
  <si>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</si>
  <si>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</si>
  <si>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</si>
  <si>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</si>
  <si>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</si>
  <si>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</si>
  <si>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</si>
  <si>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</si>
  <si>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</si>
  <si>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</si>
  <si>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</si>
  <si>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</si>
  <si>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</si>
  <si>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</si>
  <si>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</si>
  <si>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</si>
  <si>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</si>
  <si>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</si>
  <si>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</si>
  <si>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</si>
  <si>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</si>
  <si>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</si>
  <si>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</si>
  <si>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</si>
  <si>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</si>
  <si>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</si>
  <si>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</si>
  <si>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</si>
  <si>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</si>
  <si>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</si>
  <si>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</si>
  <si>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</si>
  <si>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</si>
  <si>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</si>
  <si>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</si>
  <si>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</si>
  <si>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</si>
  <si>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</si>
  <si>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</si>
  <si>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</si>
  <si>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</si>
  <si>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</si>
  <si>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</si>
  <si>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</si>
  <si>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</si>
  <si>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</si>
  <si>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</si>
  <si>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</si>
  <si>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</si>
  <si>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</si>
  <si>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</si>
  <si>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</si>
  <si>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</si>
  <si>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</si>
  <si>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</si>
  <si>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</si>
  <si>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</si>
  <si>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</si>
  <si>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</si>
  <si>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</si>
  <si>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</si>
  <si>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</si>
  <si>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</si>
  <si>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</si>
  <si>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</si>
  <si>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</si>
  <si>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</si>
  <si>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</si>
  <si>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</si>
  <si>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</si>
  <si>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</si>
  <si>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</si>
  <si>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</si>
  <si>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</si>
  <si>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</si>
  <si>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</si>
  <si>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</si>
  <si>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</si>
  <si>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</si>
  <si>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</si>
  <si>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</si>
  <si>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</si>
  <si>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</si>
  <si>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</si>
  <si>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</si>
  <si>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</si>
  <si>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</si>
  <si>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</si>
  <si>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</si>
  <si>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</si>
  <si>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</si>
  <si>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</si>
  <si>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</si>
  <si>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</si>
  <si>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</si>
  <si>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</si>
  <si>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</si>
  <si>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</si>
  <si>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</si>
  <si>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</si>
  <si>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</si>
  <si>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</si>
  <si>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</si>
  <si>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</si>
  <si>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</si>
  <si>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</si>
  <si>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</si>
  <si>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</si>
  <si>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</si>
  <si>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</si>
  <si>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</si>
  <si>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</si>
  <si>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</si>
  <si>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</si>
  <si>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</si>
  <si>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</si>
  <si>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</si>
  <si>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</si>
  <si>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</si>
  <si>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</si>
  <si>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</si>
  <si>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</si>
  <si>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</si>
  <si>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</si>
  <si>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</si>
  <si>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</si>
  <si>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</si>
  <si>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</si>
  <si>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</si>
  <si>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</si>
  <si>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</si>
  <si>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</si>
  <si>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</si>
  <si>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</si>
  <si>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</si>
  <si>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</si>
  <si>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</si>
  <si>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</si>
  <si>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</si>
  <si>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</si>
  <si>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</si>
  <si>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</si>
  <si>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</si>
  <si>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</si>
  <si>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</si>
  <si>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</si>
  <si>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</si>
  <si>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</si>
  <si>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</si>
  <si>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</si>
  <si>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</si>
  <si>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</si>
  <si>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</si>
  <si>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</si>
  <si>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</si>
  <si>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</si>
  <si>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</si>
  <si>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</si>
  <si>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</si>
  <si>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</si>
  <si>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</si>
  <si>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</si>
  <si>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</si>
  <si>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</si>
  <si>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</si>
  <si>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</si>
  <si>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</si>
  <si>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</si>
  <si>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</si>
  <si>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</si>
  <si>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</si>
  <si>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</si>
  <si>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</si>
  <si>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</si>
  <si>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</si>
  <si>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</si>
  <si>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</si>
  <si>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</si>
  <si>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</si>
  <si>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</si>
  <si>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</si>
  <si>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</si>
  <si>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</si>
  <si>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</si>
  <si>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</si>
  <si>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</si>
  <si>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</si>
  <si>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</si>
  <si>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</si>
  <si>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</si>
  <si>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</si>
  <si>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</si>
  <si>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</si>
  <si>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</si>
  <si>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</si>
  <si>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</si>
  <si>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</si>
  <si>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</si>
  <si>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</si>
  <si>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</si>
  <si>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</si>
  <si>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</si>
  <si>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</si>
  <si>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</si>
  <si>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</si>
  <si>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</si>
  <si>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</si>
  <si>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</si>
  <si>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</si>
  <si>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</si>
  <si>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</si>
  <si>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</si>
  <si>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</si>
  <si>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</si>
  <si>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</si>
  <si>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</si>
  <si>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</si>
  <si>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</si>
  <si>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</si>
  <si>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</si>
  <si>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</si>
  <si>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</si>
  <si>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</si>
  <si>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</si>
  <si>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</si>
  <si>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</si>
  <si>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</si>
  <si>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</si>
  <si>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</si>
  <si>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</si>
  <si>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</si>
  <si>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</si>
  <si>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</si>
  <si>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</si>
  <si>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</si>
  <si>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</si>
  <si>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</si>
  <si>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</si>
  <si>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</si>
  <si>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</si>
  <si>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</si>
  <si>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</si>
  <si>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</si>
  <si>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</si>
  <si>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</si>
  <si>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</si>
  <si>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</si>
  <si>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</si>
  <si>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</si>
  <si>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</si>
  <si>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</si>
  <si>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</si>
  <si>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</si>
  <si>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</si>
  <si>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</si>
  <si>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</si>
  <si>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</si>
  <si>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</si>
  <si>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</si>
  <si>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</si>
  <si>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</si>
  <si>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</si>
  <si>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</si>
  <si>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</si>
  <si>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</si>
  <si>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</si>
  <si>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</si>
  <si>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</si>
  <si>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</si>
  <si>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</si>
  <si>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</si>
  <si>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</si>
  <si>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</si>
  <si>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</si>
  <si>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</si>
  <si>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</si>
  <si>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</si>
  <si>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</si>
  <si>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</si>
  <si>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</si>
  <si>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</si>
  <si>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</si>
  <si>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</si>
  <si>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</si>
  <si>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</si>
  <si>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</si>
  <si>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</si>
  <si>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</si>
  <si>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</si>
  <si>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</si>
  <si>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</si>
  <si>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</si>
  <si>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</si>
  <si>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</si>
  <si>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</si>
  <si>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</si>
  <si>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</si>
  <si>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</si>
  <si>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</si>
  <si>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</si>
  <si>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</si>
  <si>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</si>
  <si>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</si>
  <si>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</si>
  <si>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</si>
  <si>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</si>
  <si>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</si>
  <si>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</si>
  <si>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</si>
  <si>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</si>
  <si>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</si>
  <si>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</si>
  <si>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</si>
  <si>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</si>
  <si>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</si>
  <si>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</si>
  <si>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</si>
  <si>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</si>
  <si>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</si>
  <si>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</si>
  <si>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</si>
  <si>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</si>
  <si>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</si>
  <si>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</si>
  <si>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</si>
  <si>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</si>
  <si>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</si>
  <si>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</si>
  <si>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</si>
  <si>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</si>
  <si>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</si>
  <si>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</si>
  <si>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</si>
  <si>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</si>
  <si>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</si>
  <si>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</si>
  <si>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</si>
  <si>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</si>
  <si>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</si>
  <si>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</si>
  <si>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</si>
  <si>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</si>
  <si>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</si>
  <si>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</si>
  <si>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</si>
  <si>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</si>
  <si>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</si>
  <si>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</si>
  <si>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</si>
  <si>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</si>
  <si>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</si>
  <si>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</si>
  <si>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</si>
  <si>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</si>
  <si>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</si>
  <si>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</si>
  <si>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</si>
  <si>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</si>
  <si>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</si>
  <si>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</si>
  <si>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</si>
  <si>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</si>
  <si>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</si>
  <si>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</si>
  <si>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</si>
  <si>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</si>
  <si>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</si>
  <si>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</si>
  <si>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</si>
  <si>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</si>
  <si>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</si>
  <si>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</si>
  <si>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</si>
  <si>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</si>
  <si>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</si>
  <si>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</si>
  <si>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</si>
  <si>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</si>
  <si>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</si>
  <si>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</si>
  <si>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</si>
  <si>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</si>
  <si>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</si>
  <si>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</si>
  <si>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</si>
  <si>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</si>
  <si>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</si>
  <si>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</si>
  <si>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</si>
  <si>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</si>
  <si>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</si>
  <si>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</si>
  <si>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</si>
  <si>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</si>
  <si>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</si>
  <si>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</si>
  <si>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</si>
  <si>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</si>
  <si>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</si>
  <si>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</si>
  <si>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</si>
  <si>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</si>
  <si>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</si>
  <si>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</si>
  <si>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</si>
  <si>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</si>
  <si>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</si>
  <si>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</si>
  <si>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</si>
  <si>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</si>
  <si>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</si>
  <si>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</si>
  <si>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</si>
  <si>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</si>
  <si>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</si>
  <si>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</si>
  <si>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</si>
  <si>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</si>
  <si>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</si>
  <si>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</si>
  <si>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</si>
  <si>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</si>
  <si>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</si>
  <si>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</si>
  <si>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</si>
  <si>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</si>
  <si>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</si>
  <si>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</si>
  <si>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</si>
  <si>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</si>
  <si>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</si>
  <si>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</si>
  <si>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</si>
  <si>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</si>
  <si>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</si>
  <si>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</si>
  <si>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</si>
  <si>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</si>
  <si>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</si>
  <si>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</si>
  <si>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</si>
  <si>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</si>
  <si>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</si>
  <si>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</si>
  <si>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</si>
  <si>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</si>
  <si>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</si>
  <si>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</si>
  <si>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</si>
  <si>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</si>
  <si>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</si>
  <si>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</si>
  <si>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</si>
  <si>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</si>
  <si>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</si>
  <si>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</si>
  <si>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</si>
  <si>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</si>
  <si>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</si>
  <si>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</si>
  <si>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</si>
  <si>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</si>
  <si>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</si>
  <si>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</si>
  <si>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</si>
  <si>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</si>
  <si>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</si>
  <si>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</si>
  <si>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</si>
  <si>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</si>
  <si>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</si>
  <si>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</si>
  <si>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</si>
  <si>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</si>
  <si>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</si>
  <si>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</si>
  <si>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</si>
  <si>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</si>
  <si>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</si>
  <si>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</si>
  <si>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</si>
  <si>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</si>
  <si>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</si>
  <si>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</si>
  <si>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</si>
  <si>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</si>
  <si>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</si>
  <si>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</si>
  <si>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</si>
  <si>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</si>
  <si>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</si>
  <si>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</si>
  <si>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</si>
  <si>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</si>
  <si>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</si>
  <si>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</si>
  <si>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</si>
  <si>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</si>
  <si>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</si>
  <si>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</si>
  <si>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</si>
  <si>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</si>
  <si>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</si>
  <si>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</si>
  <si>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</si>
  <si>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</si>
  <si>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</si>
  <si>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</si>
  <si>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</si>
  <si>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</si>
  <si>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</si>
  <si>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</si>
  <si>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</si>
  <si>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</si>
  <si>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</si>
  <si>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</si>
  <si>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</si>
  <si>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</si>
  <si>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</si>
  <si>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</si>
  <si>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</si>
  <si>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</si>
  <si>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</si>
  <si>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</si>
  <si>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</si>
  <si>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</si>
  <si>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</si>
  <si>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</si>
  <si>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</si>
  <si>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</si>
  <si>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</si>
  <si>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</si>
  <si>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</si>
  <si>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</si>
  <si>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</si>
  <si>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</si>
  <si>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</si>
  <si>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</si>
  <si>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</si>
  <si>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</si>
  <si>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</si>
  <si>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</si>
  <si>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</si>
  <si>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</si>
  <si>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</si>
  <si>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</si>
  <si>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</si>
  <si>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</si>
  <si>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</si>
  <si>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</si>
  <si>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</si>
  <si>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</si>
  <si>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</si>
  <si>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</si>
  <si>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</si>
  <si>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</si>
  <si>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</si>
  <si>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</si>
  <si>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</si>
  <si>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</si>
  <si>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</si>
  <si>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</si>
  <si>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</si>
  <si>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</si>
  <si>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</si>
  <si>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</si>
  <si>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</si>
  <si>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</si>
  <si>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</si>
  <si>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</si>
  <si>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</si>
  <si>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</si>
  <si>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</si>
  <si>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</si>
  <si>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</si>
  <si>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</si>
  <si>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</si>
  <si>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</si>
  <si>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</si>
  <si>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</si>
  <si>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</si>
  <si>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</si>
  <si>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</si>
  <si>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</si>
  <si>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</si>
  <si>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</si>
  <si>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</si>
  <si>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</si>
  <si>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</si>
  <si>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</si>
  <si>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</si>
  <si>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</si>
  <si>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</si>
  <si>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</si>
  <si>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</si>
  <si>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</si>
  <si>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</si>
  <si>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</si>
  <si>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</si>
  <si>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</si>
  <si>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</si>
  <si>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</si>
  <si>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</si>
  <si>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</si>
  <si>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</si>
  <si>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</si>
  <si>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</si>
  <si>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</si>
  <si>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</si>
  <si>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</si>
  <si>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</si>
  <si>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</si>
  <si>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</si>
  <si>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</si>
  <si>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</si>
  <si>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</si>
  <si>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</si>
  <si>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</si>
  <si>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</si>
  <si>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</si>
  <si>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</si>
  <si>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</si>
  <si>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</si>
  <si>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</si>
  <si>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</si>
  <si>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</si>
  <si>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</si>
  <si>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</si>
  <si>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</si>
  <si>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</si>
  <si>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</si>
  <si>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</si>
  <si>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</si>
  <si>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</si>
  <si>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</si>
  <si>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</si>
  <si>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</si>
  <si>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</si>
  <si>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</si>
  <si>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</si>
  <si>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</si>
  <si>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</si>
  <si>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</si>
  <si>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</si>
  <si>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</si>
  <si>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</si>
  <si>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</si>
  <si>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</si>
  <si>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</si>
  <si>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</si>
  <si>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</si>
  <si>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</si>
  <si>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</si>
  <si>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</si>
  <si>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</si>
  <si>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</si>
  <si>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</si>
  <si>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</si>
  <si>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</si>
  <si>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</si>
  <si>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</si>
  <si>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</si>
  <si>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</si>
  <si>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</si>
  <si>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</si>
  <si>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</si>
  <si>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</si>
  <si>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</si>
  <si>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</si>
  <si>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</si>
  <si>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</si>
  <si>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</si>
  <si>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</si>
  <si>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</si>
  <si>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</si>
  <si>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</si>
  <si>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</si>
  <si>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</si>
  <si>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</si>
  <si>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</si>
  <si>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</si>
  <si>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</si>
  <si>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</si>
  <si>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</si>
  <si>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</si>
  <si>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</si>
  <si>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</si>
  <si>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</si>
  <si>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</si>
  <si>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</si>
  <si>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</si>
  <si>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</si>
  <si>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</si>
  <si>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</si>
  <si>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</si>
  <si>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</si>
  <si>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</si>
  <si>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</si>
  <si>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</si>
  <si>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</si>
  <si>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</si>
  <si>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</si>
  <si>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</si>
  <si>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</si>
  <si>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</si>
  <si>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</si>
  <si>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</si>
  <si>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</si>
  <si>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</si>
  <si>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</si>
  <si>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</si>
  <si>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</si>
  <si>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</si>
  <si>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</si>
  <si>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</si>
  <si>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</si>
  <si>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</si>
  <si>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</si>
  <si>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</si>
  <si>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</si>
  <si>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</si>
  <si>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</si>
  <si>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</si>
  <si>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</si>
  <si>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</si>
  <si>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</si>
  <si>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</si>
  <si>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</si>
  <si>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</si>
  <si>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</si>
  <si>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</si>
  <si>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</si>
  <si>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</si>
  <si>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</si>
  <si>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</si>
  <si>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</si>
  <si>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</si>
  <si>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</si>
  <si>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</si>
  <si>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</si>
  <si>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</si>
  <si>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</si>
  <si>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</si>
  <si>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</si>
  <si>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</si>
  <si>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</si>
  <si>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</si>
  <si>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</si>
  <si>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</si>
  <si>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</si>
  <si>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</si>
  <si>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</si>
  <si>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</si>
  <si>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</si>
  <si>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</si>
  <si>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</si>
  <si>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</si>
  <si>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</si>
  <si>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</si>
  <si>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</si>
  <si>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</si>
  <si>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</si>
  <si>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</si>
  <si>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</si>
  <si>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</si>
  <si>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</si>
  <si>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</si>
  <si>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</si>
  <si>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</si>
  <si>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</si>
  <si>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</si>
  <si>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</si>
  <si>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</si>
  <si>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</si>
  <si>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</si>
  <si>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</si>
  <si>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</si>
  <si>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</si>
  <si>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</si>
  <si>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</si>
  <si>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</si>
  <si>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</si>
  <si>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</si>
  <si>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</si>
  <si>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</si>
  <si>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</si>
  <si>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</si>
  <si>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</si>
  <si>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</si>
  <si>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</si>
  <si>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</si>
  <si>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</si>
  <si>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</si>
  <si>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</si>
  <si>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</si>
  <si>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</si>
  <si>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</si>
  <si>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</si>
  <si>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</si>
  <si>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</si>
  <si>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</si>
  <si>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</si>
  <si>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</si>
  <si>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</si>
  <si>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</si>
  <si>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</si>
  <si>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</si>
  <si>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</si>
  <si>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</si>
  <si>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</si>
  <si>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</si>
  <si>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</si>
  <si>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</si>
  <si>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</si>
  <si>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</si>
  <si>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</si>
  <si>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</si>
  <si>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</si>
  <si>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</si>
  <si>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</si>
  <si>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</si>
  <si>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</si>
  <si>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</si>
  <si>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</si>
  <si>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</si>
  <si>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</si>
  <si>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</si>
  <si>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</si>
  <si>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</si>
  <si>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</si>
  <si>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</si>
  <si>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</si>
  <si>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</si>
  <si>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</si>
  <si>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</si>
  <si>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</si>
  <si>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</si>
  <si>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</si>
  <si>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</si>
  <si>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</si>
  <si>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</si>
  <si>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</si>
  <si>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</si>
  <si>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</si>
  <si>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</si>
  <si>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</si>
  <si>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</si>
  <si>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</si>
  <si>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</si>
  <si>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</si>
  <si>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</si>
  <si>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</si>
  <si>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</si>
  <si>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</si>
  <si>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</si>
  <si>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</si>
  <si>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</si>
  <si>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</si>
  <si>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</si>
  <si>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</si>
  <si>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</si>
  <si>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</si>
  <si>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</si>
  <si>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</si>
  <si>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</si>
  <si>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</si>
  <si>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</si>
  <si>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</si>
  <si>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</si>
  <si>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</si>
  <si>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</si>
  <si>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</si>
  <si>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</si>
  <si>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</si>
  <si>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</si>
  <si>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</si>
  <si>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</si>
  <si>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</si>
  <si>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</si>
  <si>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</si>
  <si>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</si>
  <si>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</si>
  <si>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</si>
  <si>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</si>
  <si>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</si>
  <si>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</si>
  <si>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</si>
  <si>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</si>
  <si>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</si>
  <si>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</si>
  <si>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</si>
  <si>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</si>
  <si>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</si>
  <si>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</si>
  <si>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</si>
  <si>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</si>
  <si>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</si>
  <si>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</si>
  <si>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</si>
  <si>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</si>
  <si>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</si>
  <si>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</si>
  <si>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</si>
  <si>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</si>
  <si>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</si>
  <si>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</si>
  <si>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</si>
  <si>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</si>
  <si>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</si>
  <si>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</si>
  <si>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</si>
  <si>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</si>
  <si>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</si>
  <si>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</si>
  <si>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</si>
  <si>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</si>
  <si>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</si>
  <si>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</si>
  <si>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</si>
  <si>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</si>
  <si>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</si>
  <si>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</si>
  <si>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</si>
  <si>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</si>
  <si>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</si>
  <si>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</si>
  <si>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</si>
  <si>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</si>
  <si>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</si>
  <si>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</si>
  <si>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</si>
  <si>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</si>
  <si>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</si>
  <si>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</si>
  <si>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</si>
  <si>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</si>
  <si>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</si>
  <si>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</si>
  <si>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</si>
  <si>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</si>
  <si>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</si>
  <si>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</si>
  <si>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</si>
  <si>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</si>
  <si>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</si>
  <si>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</si>
  <si>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</si>
  <si>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</si>
  <si>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</si>
  <si>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</si>
  <si>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</si>
  <si>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</si>
  <si>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</si>
  <si>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</si>
  <si>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</si>
  <si>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</si>
  <si>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</si>
  <si>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</si>
  <si>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</si>
  <si>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</si>
  <si>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</si>
  <si>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</si>
  <si>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</si>
  <si>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</si>
  <si>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</si>
  <si>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</si>
  <si>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</si>
  <si>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</si>
  <si>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</si>
  <si>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</si>
  <si>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</si>
  <si>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</si>
  <si>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</si>
  <si>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</si>
  <si>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</si>
  <si>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</si>
  <si>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</si>
  <si>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</si>
  <si>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</si>
  <si>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</si>
  <si>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</si>
  <si>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</si>
  <si>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</si>
  <si>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</si>
  <si>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</si>
  <si>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</si>
  <si>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</si>
  <si>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</si>
  <si>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</si>
  <si>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</si>
  <si>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</si>
  <si>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</si>
  <si>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</si>
  <si>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</si>
  <si>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</si>
  <si>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</si>
  <si>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</si>
  <si>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</si>
  <si>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</si>
  <si>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</si>
  <si>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</si>
  <si>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</si>
  <si>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</si>
  <si>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</si>
  <si>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</si>
  <si>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</si>
  <si>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</si>
  <si>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</si>
  <si>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</si>
  <si>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</si>
  <si>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</si>
  <si>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</si>
  <si>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</si>
  <si>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</si>
  <si>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</si>
  <si>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</si>
  <si>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</si>
  <si>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</si>
  <si>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</si>
  <si>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</si>
  <si>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</si>
  <si>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</si>
  <si>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</si>
  <si>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</si>
  <si>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</si>
  <si>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</si>
  <si>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</si>
  <si>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</si>
  <si>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</si>
  <si>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</si>
  <si>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</si>
  <si>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</si>
  <si>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</si>
  <si>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</si>
  <si>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</si>
  <si>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</si>
  <si>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</si>
  <si>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</si>
  <si>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</si>
  <si>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</si>
  <si>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</si>
  <si>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</si>
  <si>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</si>
  <si>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</si>
  <si>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</si>
  <si>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</si>
  <si>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</si>
  <si>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</si>
  <si>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</si>
  <si>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</si>
  <si>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</si>
  <si>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</si>
  <si>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</si>
  <si>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</si>
  <si>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</si>
  <si>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</si>
  <si>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</si>
  <si>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</si>
  <si>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</si>
  <si>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</si>
  <si>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</si>
  <si>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</si>
  <si>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</si>
  <si>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</si>
  <si>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</si>
  <si>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</si>
  <si>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</si>
  <si>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</si>
  <si>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</si>
  <si>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</si>
  <si>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</si>
  <si>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</si>
  <si>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</si>
  <si>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</si>
  <si>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</si>
  <si>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</si>
  <si>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</si>
  <si>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</si>
  <si>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</si>
  <si>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</si>
  <si>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</si>
  <si>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</si>
  <si>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</si>
  <si>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</si>
  <si>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</si>
  <si>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</si>
  <si>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</si>
  <si>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</si>
  <si>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</si>
  <si>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</si>
  <si>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</si>
  <si>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</si>
  <si>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</si>
  <si>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</si>
  <si>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</si>
  <si>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</si>
  <si>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</si>
  <si>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</si>
  <si>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</si>
  <si>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</si>
  <si>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</si>
  <si>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</si>
  <si>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</si>
  <si>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</si>
  <si>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</si>
  <si>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</si>
  <si>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</si>
  <si>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</si>
  <si>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</si>
  <si>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</si>
  <si>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</si>
  <si>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</si>
  <si>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</si>
  <si>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</si>
  <si>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</si>
  <si>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</si>
  <si>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</si>
  <si>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</si>
  <si>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</si>
  <si>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</si>
  <si>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</si>
  <si>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</si>
  <si>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</si>
  <si>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</si>
  <si>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</si>
  <si>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</si>
  <si>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</si>
  <si>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</si>
  <si>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</si>
  <si>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</si>
  <si>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</si>
  <si>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</si>
  <si>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</si>
  <si>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</si>
  <si>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</si>
  <si>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</si>
  <si>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</si>
  <si>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</si>
  <si>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</si>
  <si>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</si>
  <si>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</si>
  <si>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</si>
  <si>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</si>
  <si>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</si>
  <si>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</si>
  <si>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</si>
  <si>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</si>
  <si>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</si>
  <si>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</si>
  <si>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</si>
  <si>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</si>
  <si>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</si>
  <si>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</si>
  <si>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</si>
  <si>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</si>
  <si>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</si>
  <si>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</si>
  <si>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</si>
  <si>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</si>
  <si>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</si>
  <si>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</si>
  <si>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</si>
  <si>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</si>
  <si>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</si>
  <si>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</si>
  <si>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</si>
  <si>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</si>
  <si>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</si>
  <si>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</si>
  <si>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</si>
  <si>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</si>
  <si>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</si>
  <si>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</si>
  <si>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</si>
  <si>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</si>
  <si>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</si>
  <si>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</si>
  <si>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</si>
  <si>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</si>
  <si>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</si>
  <si>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</si>
  <si>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</si>
  <si>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</si>
  <si>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</si>
  <si>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</si>
  <si>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</si>
  <si>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</si>
  <si>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</si>
  <si>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</si>
  <si>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</si>
  <si>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</si>
  <si>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</si>
  <si>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</si>
  <si>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</si>
  <si>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</si>
  <si>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</si>
  <si>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</si>
  <si>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</si>
  <si>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</si>
  <si>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</si>
  <si>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</si>
  <si>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</si>
  <si>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</si>
  <si>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</si>
  <si>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</si>
  <si>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</si>
  <si>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</si>
  <si>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</si>
  <si>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</si>
  <si>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</si>
  <si>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</si>
  <si>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</si>
  <si>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</si>
  <si>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</si>
  <si>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</si>
  <si>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</si>
  <si>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</si>
  <si>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</si>
  <si>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</si>
  <si>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</si>
  <si>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</si>
  <si>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</si>
  <si>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</si>
  <si>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</si>
  <si>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</si>
  <si>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</si>
  <si>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</si>
  <si>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</si>
  <si>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</si>
  <si>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</si>
  <si>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</si>
  <si>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</si>
  <si>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</si>
  <si>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</si>
  <si>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</si>
  <si>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</si>
  <si>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</si>
  <si>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</si>
  <si>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</si>
  <si>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</si>
  <si>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</si>
  <si>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</si>
  <si>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</si>
  <si>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</si>
  <si>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</si>
  <si>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</si>
  <si>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</si>
  <si>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</si>
  <si>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</si>
  <si>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</si>
  <si>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</si>
  <si>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</si>
  <si>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</si>
  <si>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</si>
  <si>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</si>
  <si>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</si>
  <si>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</si>
  <si>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</si>
  <si>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</si>
  <si>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</si>
  <si>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</si>
  <si>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</si>
  <si>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</si>
  <si>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</si>
  <si>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</si>
  <si>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</si>
  <si>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</si>
  <si>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</si>
  <si>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</si>
  <si>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</si>
  <si>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</si>
  <si>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</si>
  <si>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</si>
  <si>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</si>
  <si>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</si>
  <si>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</si>
  <si>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</si>
  <si>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</si>
  <si>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</si>
  <si>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</si>
  <si>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</si>
  <si>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</si>
  <si>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</si>
  <si>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</si>
  <si>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</si>
  <si>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</si>
  <si>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</si>
  <si>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</si>
  <si>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</si>
  <si>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</si>
  <si>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</si>
  <si>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</si>
  <si>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</si>
  <si>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</si>
  <si>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</si>
  <si>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</si>
  <si>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</si>
  <si>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</si>
  <si>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</si>
  <si>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</si>
  <si>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</si>
  <si>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</si>
  <si>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</si>
  <si>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</si>
  <si>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</si>
  <si>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</si>
  <si>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</si>
  <si>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</si>
  <si>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</si>
  <si>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</si>
  <si>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</si>
  <si>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</si>
  <si>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</si>
  <si>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</si>
  <si>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</si>
  <si>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</si>
  <si>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</si>
  <si>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</si>
  <si>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</si>
  <si>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</si>
  <si>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</si>
  <si>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</si>
  <si>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</si>
  <si>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</si>
  <si>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</si>
  <si>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</si>
  <si>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</si>
  <si>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</si>
  <si>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</si>
  <si>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</si>
  <si>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</si>
  <si>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</si>
  <si>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</si>
  <si>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</si>
  <si>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</si>
  <si>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</si>
  <si>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</si>
  <si>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</si>
  <si>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</si>
  <si>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</si>
  <si>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</si>
  <si>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</si>
  <si>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</si>
  <si>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</si>
  <si>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</si>
  <si>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</si>
  <si>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</si>
  <si>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</si>
  <si>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</si>
  <si>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</si>
  <si>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</si>
  <si>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</si>
  <si>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</si>
  <si>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</si>
  <si>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</si>
  <si>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</si>
  <si>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</si>
  <si>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</si>
  <si>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</si>
  <si>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</si>
  <si>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</si>
  <si>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</si>
  <si>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</si>
  <si>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</si>
  <si>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</si>
  <si>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</si>
  <si>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</si>
  <si>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</si>
  <si>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</si>
  <si>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</si>
  <si>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</si>
  <si>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</si>
  <si>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</si>
  <si>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</si>
  <si>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</si>
  <si>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</si>
  <si>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</si>
  <si>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</si>
  <si>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</si>
  <si>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</si>
  <si>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</si>
  <si>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</si>
  <si>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</si>
  <si>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</si>
  <si>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</si>
  <si>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</si>
  <si>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</si>
  <si>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</si>
  <si>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</si>
  <si>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</si>
  <si>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</si>
  <si>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</si>
  <si>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</si>
  <si>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</si>
  <si>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</si>
  <si>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</si>
  <si>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</si>
  <si>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</si>
  <si>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</si>
  <si>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</si>
  <si>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</si>
  <si>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</si>
  <si>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</si>
  <si>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</si>
  <si>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</si>
  <si>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</si>
  <si>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</si>
  <si>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</si>
  <si>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</si>
  <si>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</si>
  <si>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</si>
  <si>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</si>
  <si>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</si>
  <si>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</si>
  <si>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</si>
  <si>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</si>
  <si>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</si>
  <si>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</si>
  <si>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</si>
  <si>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</si>
  <si>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</si>
  <si>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</si>
  <si>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</si>
  <si>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</si>
  <si>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</si>
  <si>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</si>
  <si>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</si>
  <si>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</si>
  <si>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</si>
  <si>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</si>
  <si>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</si>
  <si>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</si>
  <si>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</si>
  <si>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</si>
  <si>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</si>
  <si>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</si>
  <si>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</si>
  <si>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</si>
  <si>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</si>
  <si>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</si>
  <si>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</si>
  <si>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</si>
  <si>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</si>
  <si>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</si>
  <si>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</si>
  <si>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</si>
  <si>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</si>
  <si>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</si>
  <si>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</si>
  <si>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</si>
  <si>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</si>
  <si>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</si>
  <si>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</si>
  <si>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</si>
  <si>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</si>
  <si>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</si>
  <si>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</si>
  <si>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</si>
  <si>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</si>
  <si>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</si>
  <si>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</si>
  <si>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</si>
  <si>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</si>
  <si>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</si>
  <si>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</si>
  <si>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</si>
  <si>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</si>
  <si>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</si>
  <si>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</si>
  <si>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</si>
  <si>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</si>
  <si>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</si>
  <si>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</si>
  <si>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</si>
  <si>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</si>
  <si>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</si>
  <si>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</si>
  <si>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</si>
  <si>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</si>
  <si>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</si>
  <si>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</si>
  <si>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</si>
  <si>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</si>
  <si>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</si>
  <si>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</si>
  <si>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</si>
  <si>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</si>
  <si>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</si>
  <si>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</si>
  <si>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</si>
  <si>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</si>
  <si>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</si>
  <si>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</si>
  <si>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</si>
  <si>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</si>
  <si>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</si>
  <si>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</si>
  <si>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</si>
  <si>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</si>
  <si>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</si>
  <si>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</si>
  <si>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</si>
  <si>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</si>
  <si>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</si>
  <si>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</si>
  <si>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</si>
  <si>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</si>
  <si>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</si>
  <si>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</si>
  <si>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</si>
  <si>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</si>
  <si>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</si>
  <si>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</si>
  <si>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</si>
  <si>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</si>
  <si>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</si>
  <si>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</si>
  <si>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</si>
  <si>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</si>
  <si>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</si>
  <si>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</si>
  <si>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</si>
  <si>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</si>
  <si>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</si>
  <si>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</si>
  <si>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</si>
  <si>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</si>
  <si>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</si>
  <si>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</si>
  <si>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</si>
  <si>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</si>
  <si>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</si>
  <si>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</si>
  <si>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</si>
  <si>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</si>
  <si>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</si>
  <si>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</si>
  <si>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</si>
  <si>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</si>
  <si>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</si>
  <si>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</si>
  <si>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</si>
  <si>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</si>
  <si>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</si>
  <si>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</si>
  <si>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</si>
  <si>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</si>
  <si>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</si>
  <si>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</si>
  <si>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</si>
  <si>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</si>
  <si>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</si>
  <si>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</si>
  <si>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</si>
  <si>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</si>
  <si>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</si>
  <si>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</si>
  <si>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</si>
  <si>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</si>
  <si>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</si>
  <si>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</si>
  <si>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</si>
  <si>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</si>
  <si>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</si>
  <si>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</si>
  <si>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</si>
  <si>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</si>
  <si>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</si>
  <si>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</si>
  <si>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</si>
  <si>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</si>
  <si>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</si>
  <si>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</si>
  <si>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</si>
  <si>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</si>
  <si>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</si>
  <si>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</si>
  <si>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</si>
  <si>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</si>
  <si>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</si>
  <si>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</si>
  <si>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</si>
  <si>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</si>
  <si>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</si>
  <si>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</si>
  <si>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</si>
  <si>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</si>
  <si>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</si>
  <si>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</si>
  <si>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</si>
  <si>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</si>
  <si>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</si>
  <si>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</si>
  <si>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</si>
  <si>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</si>
  <si>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</si>
  <si>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</si>
  <si>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</si>
  <si>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</si>
  <si>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</si>
  <si>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</si>
  <si>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</si>
  <si>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</si>
  <si>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</si>
  <si>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</si>
  <si>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</si>
  <si>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</si>
  <si>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</si>
  <si>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</si>
  <si>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</si>
  <si>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</si>
  <si>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</si>
  <si>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</si>
  <si>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</si>
  <si>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</si>
  <si>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</si>
  <si>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</si>
  <si>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</si>
  <si>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</si>
  <si>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</si>
  <si>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</si>
  <si>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</si>
  <si>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</si>
  <si>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</si>
  <si>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</si>
  <si>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</si>
  <si>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</si>
  <si>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</si>
  <si>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</si>
  <si>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</si>
  <si>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</si>
  <si>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</si>
  <si>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</si>
  <si>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</si>
  <si>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</si>
  <si>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</si>
  <si>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</si>
  <si>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</si>
  <si>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</si>
  <si>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</si>
  <si>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</si>
  <si>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</si>
  <si>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</si>
  <si>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</si>
  <si>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</si>
  <si>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</si>
  <si>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</si>
  <si>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</si>
  <si>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</si>
  <si>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</si>
  <si>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</si>
  <si>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</si>
  <si>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</si>
  <si>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</si>
  <si>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</si>
  <si>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</si>
  <si>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</si>
  <si>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</si>
  <si>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</si>
  <si>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</si>
  <si>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</si>
  <si>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</si>
  <si>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</si>
  <si>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</si>
  <si>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</si>
  <si>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</si>
  <si>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</si>
  <si>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</si>
  <si>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</si>
  <si>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</si>
  <si>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</si>
  <si>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</si>
  <si>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</si>
  <si>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</si>
  <si>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</si>
  <si>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</si>
  <si>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</si>
  <si>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</si>
  <si>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</si>
  <si>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</si>
  <si>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</si>
  <si>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</si>
  <si>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</si>
  <si>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</si>
  <si>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</si>
  <si>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</si>
  <si>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</si>
  <si>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</si>
  <si>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</si>
  <si>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</si>
  <si>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</si>
  <si>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</si>
  <si>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</si>
  <si>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</si>
  <si>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</si>
  <si>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</si>
  <si>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</si>
  <si>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</si>
  <si>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</si>
  <si>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</si>
  <si>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</si>
  <si>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</si>
  <si>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</si>
  <si>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</si>
  <si>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</si>
  <si>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</si>
  <si>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</si>
  <si>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</si>
  <si>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</si>
  <si>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</si>
  <si>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</si>
  <si>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</si>
  <si>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</si>
  <si>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</si>
  <si>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</si>
  <si>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</si>
  <si>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</si>
  <si>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</si>
  <si>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</si>
  <si>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</si>
  <si>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</si>
  <si>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</si>
  <si>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</si>
  <si>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</si>
  <si>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</si>
  <si>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</si>
  <si>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</si>
  <si>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</si>
  <si>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</si>
  <si>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</si>
  <si>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</si>
  <si>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</si>
  <si>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</si>
  <si>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</si>
  <si>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</si>
  <si>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</si>
  <si>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</si>
  <si>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</si>
  <si>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</si>
  <si>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</si>
  <si>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</si>
  <si>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</si>
  <si>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</si>
  <si>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</si>
  <si>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</si>
  <si>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</si>
  <si>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</si>
  <si>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</si>
  <si>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</si>
  <si>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</si>
  <si>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</si>
  <si>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</si>
  <si>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</si>
  <si>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</si>
  <si>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</si>
  <si>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</si>
  <si>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</si>
  <si>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</si>
  <si>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</si>
  <si>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</si>
  <si>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</si>
  <si>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</si>
  <si>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</si>
  <si>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</si>
  <si>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</si>
  <si>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</si>
  <si>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</si>
  <si>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</si>
  <si>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</si>
  <si>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</si>
  <si>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</si>
  <si>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</si>
  <si>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</si>
  <si>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</si>
  <si>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</si>
  <si>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</si>
  <si>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</si>
  <si>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</si>
  <si>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</si>
  <si>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</si>
  <si>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</si>
  <si>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</si>
  <si>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</si>
  <si>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</si>
  <si>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</si>
  <si>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</si>
  <si>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</si>
  <si>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</si>
  <si>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</si>
  <si>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</si>
  <si>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</si>
  <si>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</si>
  <si>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</si>
  <si>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</si>
  <si>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</si>
  <si>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</si>
  <si>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</si>
  <si>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</si>
  <si>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</si>
  <si>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</si>
  <si>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</si>
  <si>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</si>
  <si>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</si>
  <si>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</si>
  <si>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</si>
  <si>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</si>
  <si>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</si>
  <si>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</si>
  <si>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</si>
  <si>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</si>
  <si>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</si>
  <si>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</si>
  <si>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</si>
  <si>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</si>
  <si>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</si>
  <si>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</si>
  <si>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</si>
  <si>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</si>
  <si>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</si>
  <si>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</si>
  <si>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</si>
  <si>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</si>
  <si>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</si>
  <si>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</si>
  <si>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</si>
  <si>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</si>
  <si>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</si>
  <si>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</si>
  <si>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</si>
  <si>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</si>
  <si>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</si>
  <si>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</si>
  <si>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</si>
  <si>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</si>
  <si>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</si>
  <si>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</si>
  <si>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</si>
  <si>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</si>
  <si>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</si>
  <si>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</si>
  <si>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</si>
  <si>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</si>
  <si>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</si>
  <si>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</si>
  <si>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</si>
  <si>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</si>
  <si>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</si>
  <si>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</si>
  <si>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</si>
  <si>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</si>
  <si>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</si>
  <si>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</si>
  <si>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</si>
  <si>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</si>
  <si>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</si>
  <si>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</si>
  <si>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</si>
  <si>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</si>
  <si>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</si>
  <si>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</si>
  <si>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</si>
  <si>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</si>
  <si>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</si>
  <si>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</si>
  <si>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</si>
  <si>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</si>
  <si>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</si>
  <si>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</si>
  <si>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</si>
  <si>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</si>
  <si>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</si>
  <si>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</si>
  <si>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</si>
  <si>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</si>
  <si>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</si>
  <si>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</si>
  <si>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</si>
  <si>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</si>
  <si>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</si>
  <si>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</si>
  <si>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</si>
  <si>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</si>
  <si>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</si>
  <si>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</si>
  <si>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</si>
  <si>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</si>
  <si>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</si>
  <si>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</si>
  <si>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</si>
  <si>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</si>
  <si>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</si>
  <si>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</si>
  <si>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</si>
  <si>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</si>
  <si>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</si>
  <si>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</si>
  <si>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</si>
  <si>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</si>
  <si>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</si>
  <si>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</si>
  <si>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</si>
  <si>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</si>
  <si>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</si>
  <si>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</si>
  <si>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</si>
  <si>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</si>
  <si>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</si>
  <si>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</si>
  <si>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</si>
  <si>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</si>
  <si>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</si>
  <si>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</si>
  <si>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</si>
  <si>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</si>
  <si>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</si>
  <si>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</si>
  <si>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</si>
  <si>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</si>
  <si>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</si>
  <si>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</si>
  <si>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</si>
  <si>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</si>
  <si>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</si>
  <si>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</si>
  <si>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</si>
  <si>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</si>
  <si>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</si>
  <si>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</si>
  <si>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</si>
  <si>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</si>
  <si>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</si>
  <si>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</si>
  <si>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</si>
  <si>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</si>
  <si>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</si>
  <si>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</si>
  <si>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</si>
  <si>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</si>
  <si>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</si>
  <si>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</si>
  <si>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</si>
  <si>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</si>
  <si>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</si>
  <si>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</si>
  <si>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</si>
  <si>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</si>
  <si>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</si>
  <si>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</si>
  <si>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</si>
  <si>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</si>
  <si>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</si>
  <si>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</si>
  <si>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</si>
  <si>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</si>
  <si>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</si>
  <si>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</si>
  <si>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</si>
  <si>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</si>
  <si>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</si>
  <si>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</si>
  <si>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</si>
  <si>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</si>
  <si>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</si>
  <si>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</si>
  <si>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</si>
  <si>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</si>
  <si>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</si>
  <si>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</si>
  <si>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</si>
  <si>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</si>
  <si>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</si>
  <si>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</si>
  <si>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</si>
  <si>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</si>
  <si>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</si>
  <si>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</si>
  <si>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</si>
  <si>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</si>
  <si>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</si>
  <si>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</si>
  <si>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</si>
  <si>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</si>
  <si>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</si>
  <si>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</si>
  <si>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</si>
  <si>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</si>
  <si>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</si>
  <si>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</si>
  <si>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</si>
  <si>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</si>
  <si>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</si>
  <si>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</si>
  <si>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</si>
  <si>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</si>
  <si>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</si>
  <si>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</si>
  <si>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</si>
  <si>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</si>
  <si>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</si>
  <si>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</si>
  <si>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</si>
  <si>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</si>
  <si>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</si>
  <si>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</si>
  <si>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</si>
  <si>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</si>
  <si>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8820 North Scott School Road</t>
  </si>
  <si>
    <t>Morris</t>
  </si>
  <si>
    <t>Dr. Donald A. McKinney</t>
  </si>
  <si>
    <t>(815) 942-0511</t>
  </si>
  <si>
    <t>(815) 942-9124</t>
  </si>
  <si>
    <t>Janet L. Brown, CPA</t>
  </si>
  <si>
    <t>650 S. Broadway Street, STE. 1</t>
  </si>
  <si>
    <t>Coal City</t>
  </si>
  <si>
    <t>(815) 634-8700</t>
  </si>
  <si>
    <t>(815) 634-8331</t>
  </si>
  <si>
    <t>065-012359</t>
  </si>
  <si>
    <t>j_cpa@sbcglobal.net</t>
  </si>
  <si>
    <t>JANET L. BROWN, CPA</t>
  </si>
  <si>
    <t>2009 GENERAL OBLIGATION BONDS</t>
  </si>
  <si>
    <t>2015 GENERAL OBLIGATION BONDS</t>
  </si>
  <si>
    <t>GENERAL OBLIGATION BOND</t>
  </si>
  <si>
    <t>PAGE 10, ACCT 1690 $2,093 MILK SALES STUDENT</t>
  </si>
  <si>
    <t>PAGE 11, ACCT 1999 EDUC $9,738 MISC REVENUE, OPER &amp; MAINT $147,647 SALE OF ERIENNA PROPERTY</t>
  </si>
  <si>
    <t>PAGE 11, ACCT 1999 TORT $677 MISC REVENUE</t>
  </si>
  <si>
    <t>GRUNDY COUNTY SPECIAL EDUCATION COOP</t>
  </si>
  <si>
    <t>PAGE 15, ACCT 2190 GRADUATION SUPPLIES $350</t>
  </si>
  <si>
    <t>PAGE 18, ACCT 5400 BOND FEES $41,931</t>
  </si>
  <si>
    <t>24032024C04</t>
  </si>
  <si>
    <t>Nettle Creek CCSD 24C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</si>
</sst>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22" borderId="5" xfId="3" applyFont="1" applyFill="1" applyBorder="1" applyAlignment="1" applyProtection="1">
      <alignment horizontal="left" indent="1"/>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38" fontId="13" fillId="0" borderId="2" xfId="0" applyNumberFormat="1" applyFont="1" applyBorder="1" applyAlignment="1" applyProtection="1">
      <alignment horizontal="center"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3" borderId="0" xfId="0" applyFont="1" applyFill="1" applyBorder="1" applyAlignment="1" applyProtection="1">
      <alignment horizontal="center" vertical="center"/>
    </xf>
    <xf numFmtId="0" fontId="13" fillId="23" borderId="115"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09" fillId="0" borderId="102"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4" xfId="5" applyBorder="1" applyAlignment="1" applyProtection="1">
      <alignment horizontal="center" vertical="top" wrapText="1"/>
      <protection locked="0"/>
    </xf>
    <xf numFmtId="0" fontId="93" fillId="0" borderId="105" xfId="5" applyBorder="1" applyAlignment="1" applyProtection="1">
      <alignment horizontal="center" vertical="top" wrapText="1"/>
      <protection locked="0"/>
    </xf>
    <xf numFmtId="0" fontId="93" fillId="0" borderId="106"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7" xfId="5" applyBorder="1" applyAlignment="1" applyProtection="1">
      <alignment vertical="top" wrapText="1"/>
      <protection locked="0"/>
    </xf>
    <xf numFmtId="0" fontId="93" fillId="0" borderId="102"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3" xfId="5" applyBorder="1" applyAlignment="1" applyProtection="1">
      <alignment vertical="top" wrapText="1"/>
      <protection locked="0"/>
    </xf>
    <xf numFmtId="0" fontId="109" fillId="0" borderId="104" xfId="5" applyFont="1" applyBorder="1" applyAlignment="1" applyProtection="1">
      <alignment horizontal="center" vertical="top" wrapText="1"/>
      <protection locked="0"/>
    </xf>
    <xf numFmtId="0" fontId="109" fillId="0" borderId="105" xfId="5" applyFont="1" applyBorder="1" applyAlignment="1" applyProtection="1">
      <alignment horizontal="center" vertical="top" wrapText="1"/>
      <protection locked="0"/>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xf>
    <xf numFmtId="3" fontId="8" fillId="0" borderId="80" xfId="3" applyNumberFormat="1" applyFont="1" applyBorder="1" applyAlignment="1" applyProtection="1">
      <alignment horizontal="right" indent="1"/>
      <protection locked="0"/>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495590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341663</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527589</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3442094</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9525</xdr:rowOff>
        </xdr:from>
        <xdr:to>
          <xdr:col>0</xdr:col>
          <xdr:colOff>838200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874568</xdr:colOff>
          <xdr:row>4</xdr:row>
          <xdr:rowOff>0</xdr:rowOff>
        </xdr:from>
        <xdr:to>
          <xdr:col>0</xdr:col>
          <xdr:colOff>1788968</xdr:colOff>
          <xdr:row>8</xdr:row>
          <xdr:rowOff>38100</xdr:rowOff>
        </xdr:to>
        <xdr:sp macro="" textlink="">
          <xdr:nvSpPr>
            <xdr:cNvPr id="96257" name="Object 1" hidden="1">
              <a:extLst>
                <a:ext uri="{63B3BB69-23CF-44E3-9099-C40C66FF867C}">
                  <a14:compatExt spid="_x0000_s9625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05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06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08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08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10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10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13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13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15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15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11" t="s">
        <v>474</v>
      </c>
      <c r="J1" s="2112"/>
      <c r="K1" s="2112"/>
      <c r="L1" s="2112"/>
      <c r="M1" s="2112"/>
      <c r="N1" s="2112"/>
      <c r="O1" s="2112"/>
      <c r="P1" s="2112"/>
      <c r="Q1" s="2112"/>
      <c r="R1" s="2112"/>
      <c r="S1" s="2112"/>
    </row>
    <row r="2" spans="1:28" ht="12" customHeight="1" x14ac:dyDescent="0.2">
      <c r="A2" s="202" t="s">
        <v>1967</v>
      </c>
      <c r="D2" s="203"/>
      <c r="I2" s="2113" t="s">
        <v>1155</v>
      </c>
      <c r="J2" s="2112"/>
      <c r="K2" s="2112"/>
      <c r="L2" s="2112"/>
      <c r="M2" s="2112"/>
      <c r="N2" s="2112"/>
      <c r="O2" s="2112"/>
      <c r="P2" s="2112"/>
      <c r="Q2" s="2112"/>
      <c r="R2" s="2112"/>
      <c r="S2" s="2112"/>
    </row>
    <row r="3" spans="1:28" ht="12" customHeight="1" x14ac:dyDescent="0.2">
      <c r="A3" s="1868" t="s">
        <v>1955</v>
      </c>
      <c r="B3" s="204"/>
      <c r="C3" s="204"/>
      <c r="D3" s="205"/>
      <c r="I3" s="2113" t="s">
        <v>55</v>
      </c>
      <c r="J3" s="2112"/>
      <c r="K3" s="2112"/>
      <c r="L3" s="2112"/>
      <c r="M3" s="2112"/>
      <c r="N3" s="2112"/>
      <c r="O3" s="2112"/>
      <c r="P3" s="2112"/>
      <c r="Q3" s="2112"/>
      <c r="R3" s="2112"/>
      <c r="S3" s="2112"/>
    </row>
    <row r="4" spans="1:28" ht="12" customHeight="1" x14ac:dyDescent="0.2">
      <c r="A4" s="192"/>
      <c r="I4" s="2113" t="s">
        <v>617</v>
      </c>
      <c r="J4" s="2112"/>
      <c r="K4" s="2112"/>
      <c r="L4" s="2112"/>
      <c r="M4" s="2112"/>
      <c r="N4" s="2112"/>
      <c r="O4" s="2112"/>
      <c r="P4" s="2112"/>
      <c r="Q4" s="2112"/>
      <c r="R4" s="2112"/>
      <c r="S4" s="2112"/>
    </row>
    <row r="5" spans="1:28" ht="14.1" customHeight="1" x14ac:dyDescent="0.2">
      <c r="B5" s="445" t="s">
        <v>2093</v>
      </c>
      <c r="C5" s="179" t="s">
        <v>1083</v>
      </c>
      <c r="D5" s="364"/>
      <c r="E5" s="364"/>
      <c r="H5" s="193"/>
      <c r="I5" s="2120" t="s">
        <v>788</v>
      </c>
      <c r="J5" s="2086"/>
      <c r="K5" s="2086"/>
      <c r="L5" s="2086"/>
      <c r="M5" s="2086"/>
      <c r="N5" s="2086"/>
      <c r="O5" s="2086"/>
      <c r="P5" s="2086"/>
      <c r="Q5" s="2086"/>
      <c r="R5" s="2086"/>
      <c r="S5" s="2086"/>
    </row>
    <row r="6" spans="1:28" ht="14.1" customHeight="1" x14ac:dyDescent="0.2">
      <c r="B6" s="445"/>
      <c r="C6" s="179" t="s">
        <v>1084</v>
      </c>
      <c r="D6" s="364"/>
      <c r="E6" s="364"/>
      <c r="I6" s="2119" t="s">
        <v>1051</v>
      </c>
      <c r="J6" s="2086"/>
      <c r="K6" s="2086"/>
      <c r="L6" s="2086"/>
      <c r="M6" s="2086"/>
      <c r="N6" s="2086"/>
      <c r="O6" s="2086"/>
      <c r="P6" s="2086"/>
      <c r="Q6" s="2086"/>
      <c r="R6" s="2086"/>
      <c r="S6" s="2086"/>
    </row>
    <row r="7" spans="1:28" ht="12.2" customHeight="1" x14ac:dyDescent="0.2">
      <c r="I7" s="2114">
        <v>42551</v>
      </c>
      <c r="J7" s="2115"/>
      <c r="K7" s="2115"/>
      <c r="L7" s="2115"/>
      <c r="M7" s="2115"/>
      <c r="N7" s="2115"/>
      <c r="O7" s="2115"/>
      <c r="P7" s="2115"/>
      <c r="Q7" s="2115"/>
      <c r="R7" s="2115"/>
      <c r="S7" s="211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6" t="s">
        <v>782</v>
      </c>
      <c r="J9" s="2117"/>
      <c r="K9" s="2117"/>
      <c r="L9" s="2117"/>
      <c r="M9" s="2117"/>
      <c r="N9" s="2117"/>
      <c r="O9" s="2117"/>
      <c r="P9" s="2117"/>
      <c r="Q9" s="2117"/>
      <c r="R9" s="2117"/>
      <c r="S9" s="2118"/>
      <c r="T9" s="2096" t="s">
        <v>630</v>
      </c>
      <c r="U9" s="2097"/>
      <c r="V9" s="2097"/>
      <c r="W9" s="2097"/>
      <c r="X9" s="2097"/>
      <c r="Y9" s="2097"/>
      <c r="Z9" s="2097"/>
      <c r="AA9" s="2098"/>
    </row>
    <row r="10" spans="1:28" ht="13.5" customHeight="1" x14ac:dyDescent="0.2">
      <c r="A10" s="2103" t="s">
        <v>783</v>
      </c>
      <c r="B10" s="2104"/>
      <c r="C10" s="2104"/>
      <c r="D10" s="2104"/>
      <c r="E10" s="2104"/>
      <c r="F10" s="2104"/>
      <c r="G10" s="2104"/>
      <c r="H10" s="2105"/>
      <c r="I10" s="183"/>
      <c r="J10" s="184"/>
      <c r="K10" s="182"/>
      <c r="R10" s="184"/>
      <c r="S10" s="184"/>
      <c r="T10" s="2099"/>
      <c r="U10" s="2086"/>
      <c r="V10" s="2086"/>
      <c r="W10" s="2086"/>
      <c r="X10" s="2086"/>
      <c r="Y10" s="2086"/>
      <c r="Z10" s="2086"/>
      <c r="AA10" s="2087"/>
    </row>
    <row r="11" spans="1:28" ht="14.25" customHeight="1" x14ac:dyDescent="0.2">
      <c r="A11" s="2106" t="s">
        <v>1131</v>
      </c>
      <c r="B11" s="2107"/>
      <c r="C11" s="2107"/>
      <c r="D11" s="2107"/>
      <c r="E11" s="2107"/>
      <c r="F11" s="2107"/>
      <c r="G11" s="2107"/>
      <c r="H11" s="2108"/>
      <c r="I11" s="181"/>
      <c r="J11" s="345"/>
      <c r="K11" s="181"/>
      <c r="O11" s="1761" t="s">
        <v>2093</v>
      </c>
      <c r="P11" s="380" t="s">
        <v>225</v>
      </c>
      <c r="Q11" s="184"/>
      <c r="R11" s="182"/>
      <c r="S11" s="181"/>
      <c r="T11" s="2100"/>
      <c r="U11" s="2101"/>
      <c r="V11" s="2101"/>
      <c r="W11" s="2101"/>
      <c r="X11" s="2101"/>
      <c r="Y11" s="2101"/>
      <c r="Z11" s="2101"/>
      <c r="AA11" s="210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066" t="s">
        <v>2117</v>
      </c>
      <c r="B13" s="2067"/>
      <c r="C13" s="2067"/>
      <c r="D13" s="2067"/>
      <c r="E13" s="2067"/>
      <c r="F13" s="2067"/>
      <c r="G13" s="2067"/>
      <c r="H13" s="2068"/>
      <c r="I13" s="185"/>
      <c r="J13" s="184"/>
      <c r="K13" s="182"/>
      <c r="L13" s="184"/>
      <c r="M13" s="184"/>
      <c r="N13" s="184"/>
      <c r="O13" s="184"/>
      <c r="P13" s="184"/>
      <c r="Q13" s="184"/>
      <c r="R13" s="184"/>
      <c r="S13" s="184"/>
      <c r="T13" s="2071" t="s">
        <v>2100</v>
      </c>
      <c r="U13" s="2072"/>
      <c r="V13" s="2072"/>
      <c r="W13" s="2072"/>
      <c r="X13" s="2072"/>
      <c r="Y13" s="2073"/>
      <c r="Z13" s="2073"/>
      <c r="AA13" s="207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65" t="s">
        <v>2094</v>
      </c>
      <c r="B15" s="2063"/>
      <c r="C15" s="2063"/>
      <c r="D15" s="2063"/>
      <c r="E15" s="2063"/>
      <c r="F15" s="2063"/>
      <c r="G15" s="2063"/>
      <c r="H15" s="2064"/>
      <c r="T15" s="2056" t="s">
        <v>2100</v>
      </c>
      <c r="U15" s="2057"/>
      <c r="V15" s="2057"/>
      <c r="W15" s="2057"/>
      <c r="X15" s="2057"/>
      <c r="Y15" s="2075"/>
      <c r="Z15" s="2075"/>
      <c r="AA15" s="207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1" t="s">
        <v>2118</v>
      </c>
      <c r="B17" s="2094"/>
      <c r="C17" s="2094"/>
      <c r="D17" s="2094"/>
      <c r="E17" s="2094"/>
      <c r="F17" s="2094"/>
      <c r="G17" s="2094"/>
      <c r="H17" s="2095"/>
      <c r="T17" s="2079" t="s">
        <v>2101</v>
      </c>
      <c r="U17" s="2080"/>
      <c r="V17" s="2080"/>
      <c r="W17" s="2080"/>
      <c r="X17" s="2080"/>
      <c r="Y17" s="2080"/>
      <c r="Z17" s="2080"/>
      <c r="AA17" s="2081"/>
    </row>
    <row r="18" spans="1:27" ht="13.5" customHeight="1" x14ac:dyDescent="0.2">
      <c r="A18" s="365" t="s">
        <v>627</v>
      </c>
      <c r="B18" s="347"/>
      <c r="C18" s="343"/>
      <c r="D18" s="347"/>
      <c r="E18" s="347"/>
      <c r="F18" s="347"/>
      <c r="G18" s="347"/>
      <c r="H18" s="277"/>
      <c r="I18" s="2091" t="s">
        <v>784</v>
      </c>
      <c r="J18" s="2092"/>
      <c r="K18" s="2092"/>
      <c r="L18" s="2092"/>
      <c r="M18" s="2092"/>
      <c r="N18" s="2092"/>
      <c r="O18" s="2092"/>
      <c r="P18" s="2092"/>
      <c r="Q18" s="2092"/>
      <c r="R18" s="2092"/>
      <c r="S18" s="2093"/>
      <c r="T18" s="365" t="s">
        <v>827</v>
      </c>
      <c r="U18" s="272"/>
      <c r="V18" s="343"/>
      <c r="W18" s="271"/>
      <c r="X18" s="365" t="s">
        <v>306</v>
      </c>
      <c r="Y18" s="352"/>
      <c r="Z18" s="1962" t="s">
        <v>785</v>
      </c>
      <c r="AA18" s="201"/>
    </row>
    <row r="19" spans="1:27" ht="13.5" customHeight="1" x14ac:dyDescent="0.2">
      <c r="A19" s="2065" t="s">
        <v>2095</v>
      </c>
      <c r="B19" s="2110"/>
      <c r="C19" s="2110"/>
      <c r="D19" s="2110"/>
      <c r="E19" s="2110"/>
      <c r="F19" s="2110"/>
      <c r="G19" s="2110"/>
      <c r="H19" s="2070"/>
      <c r="I19" s="184"/>
      <c r="J19" s="379"/>
      <c r="K19" s="195"/>
      <c r="L19" s="193"/>
      <c r="M19" s="659" t="s">
        <v>360</v>
      </c>
      <c r="P19" s="181"/>
      <c r="Q19" s="181"/>
      <c r="R19" s="181"/>
      <c r="S19" s="185"/>
      <c r="T19" s="2065" t="s">
        <v>2102</v>
      </c>
      <c r="U19" s="2069"/>
      <c r="V19" s="2069"/>
      <c r="W19" s="2070"/>
      <c r="X19" s="2078" t="s">
        <v>2033</v>
      </c>
      <c r="Y19" s="2069"/>
      <c r="Z19" s="2077">
        <v>60416</v>
      </c>
      <c r="AA19" s="207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3" t="s">
        <v>1102</v>
      </c>
      <c r="Z20" s="200"/>
      <c r="AA20" s="201"/>
    </row>
    <row r="21" spans="1:27" ht="13.5" customHeight="1" x14ac:dyDescent="0.2">
      <c r="A21" s="2109" t="s">
        <v>2096</v>
      </c>
      <c r="B21" s="2069"/>
      <c r="C21" s="2069"/>
      <c r="D21" s="2069"/>
      <c r="E21" s="2069"/>
      <c r="F21" s="2069"/>
      <c r="G21" s="2069"/>
      <c r="H21" s="2070"/>
      <c r="I21" s="2085" t="s">
        <v>786</v>
      </c>
      <c r="J21" s="2086"/>
      <c r="K21" s="2086"/>
      <c r="L21" s="2086"/>
      <c r="M21" s="2086"/>
      <c r="N21" s="2086"/>
      <c r="O21" s="2086"/>
      <c r="P21" s="2086"/>
      <c r="Q21" s="2086"/>
      <c r="R21" s="2086"/>
      <c r="S21" s="2087"/>
      <c r="T21" s="2051" t="s">
        <v>2103</v>
      </c>
      <c r="U21" s="2052"/>
      <c r="V21" s="2052"/>
      <c r="W21" s="2052"/>
      <c r="X21" s="2065" t="s">
        <v>2104</v>
      </c>
      <c r="Y21" s="2063"/>
      <c r="Z21" s="2063"/>
      <c r="AA21" s="2064"/>
    </row>
    <row r="22" spans="1:27" ht="13.5" customHeight="1" x14ac:dyDescent="0.2">
      <c r="A22" s="367" t="s">
        <v>628</v>
      </c>
      <c r="B22" s="280"/>
      <c r="C22" s="280"/>
      <c r="D22" s="280"/>
      <c r="E22" s="280"/>
      <c r="F22" s="280"/>
      <c r="G22" s="280"/>
      <c r="H22" s="281"/>
      <c r="I22" s="2088" t="s">
        <v>1804</v>
      </c>
      <c r="J22" s="2089"/>
      <c r="K22" s="2089"/>
      <c r="L22" s="2089"/>
      <c r="M22" s="2089"/>
      <c r="N22" s="2089"/>
      <c r="O22" s="2089"/>
      <c r="P22" s="2089"/>
      <c r="Q22" s="2089"/>
      <c r="R22" s="2089"/>
      <c r="S22" s="2090"/>
      <c r="T22" s="365" t="s">
        <v>2029</v>
      </c>
      <c r="U22" s="272"/>
      <c r="V22" s="343"/>
      <c r="W22" s="272"/>
      <c r="X22" s="1963" t="s">
        <v>1631</v>
      </c>
      <c r="Z22" s="200"/>
      <c r="AA22" s="201"/>
    </row>
    <row r="23" spans="1:27" ht="13.5" customHeight="1" x14ac:dyDescent="0.2">
      <c r="A23" s="2082"/>
      <c r="B23" s="2083"/>
      <c r="C23" s="2083"/>
      <c r="D23" s="2083"/>
      <c r="E23" s="2083"/>
      <c r="F23" s="2083"/>
      <c r="G23" s="2083"/>
      <c r="H23" s="2084"/>
      <c r="T23" s="2051" t="s">
        <v>2105</v>
      </c>
      <c r="U23" s="2052"/>
      <c r="V23" s="2052"/>
      <c r="W23" s="2052"/>
      <c r="X23" s="2062">
        <v>43373</v>
      </c>
      <c r="Y23" s="2063"/>
      <c r="Z23" s="2063"/>
      <c r="AA23" s="2064"/>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9">
        <v>60450</v>
      </c>
      <c r="B25" s="2069"/>
      <c r="C25" s="2069"/>
      <c r="D25" s="2069"/>
      <c r="E25" s="2069"/>
      <c r="F25" s="2069"/>
      <c r="G25" s="2069"/>
      <c r="H25" s="2070"/>
      <c r="I25" s="660"/>
      <c r="J25" s="204"/>
      <c r="K25" s="204"/>
      <c r="L25" s="204"/>
      <c r="M25" s="204"/>
      <c r="N25" s="204"/>
      <c r="O25" s="204"/>
      <c r="P25" s="204"/>
      <c r="Q25" s="204"/>
      <c r="R25" s="204"/>
      <c r="S25" s="205"/>
      <c r="T25" s="2048" t="s">
        <v>2106</v>
      </c>
      <c r="U25" s="2049"/>
      <c r="V25" s="2049"/>
      <c r="W25" s="2049"/>
      <c r="X25" s="2049"/>
      <c r="Y25" s="2049"/>
      <c r="Z25" s="2049"/>
      <c r="AA25" s="20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31" t="s">
        <v>2006</v>
      </c>
      <c r="J27" s="2092"/>
      <c r="K27" s="2092"/>
      <c r="L27" s="2092"/>
      <c r="M27" s="2092"/>
      <c r="N27" s="2092"/>
      <c r="O27" s="2092"/>
      <c r="P27" s="2092"/>
      <c r="Q27" s="2092"/>
      <c r="R27" s="2092"/>
      <c r="S27" s="209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c r="Q35" s="2069"/>
      <c r="R35" s="206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1" t="s">
        <v>2097</v>
      </c>
      <c r="B38" s="2094"/>
      <c r="C38" s="2094"/>
      <c r="D38" s="2094"/>
      <c r="E38" s="2094"/>
      <c r="F38" s="2069"/>
      <c r="G38" s="2069"/>
      <c r="H38" s="2070"/>
      <c r="I38" s="2125"/>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29" t="s">
        <v>628</v>
      </c>
      <c r="B39" s="2130"/>
      <c r="C39" s="343"/>
      <c r="D39" s="340"/>
      <c r="E39" s="340"/>
      <c r="F39" s="350"/>
      <c r="G39" s="340"/>
      <c r="H39" s="277"/>
      <c r="I39" s="2129" t="s">
        <v>628</v>
      </c>
      <c r="J39" s="2130"/>
      <c r="K39" s="2130"/>
      <c r="L39" s="2130"/>
      <c r="M39" s="2130"/>
      <c r="N39" s="337"/>
      <c r="O39" s="343"/>
      <c r="P39" s="343"/>
      <c r="Q39" s="349"/>
      <c r="R39" s="343"/>
      <c r="S39" s="277"/>
      <c r="T39" s="343" t="s">
        <v>628</v>
      </c>
      <c r="U39" s="272"/>
      <c r="V39" s="343"/>
      <c r="W39" s="271"/>
      <c r="X39" s="349"/>
      <c r="Y39" s="200"/>
      <c r="Z39" s="200"/>
      <c r="AA39" s="201"/>
    </row>
    <row r="40" spans="1:27" ht="13.5" customHeight="1" x14ac:dyDescent="0.2">
      <c r="A40" s="2132"/>
      <c r="B40" s="2133"/>
      <c r="C40" s="2134"/>
      <c r="D40" s="2134"/>
      <c r="E40" s="2134"/>
      <c r="F40" s="2135"/>
      <c r="G40" s="2135"/>
      <c r="H40" s="2136"/>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5" t="s">
        <v>2098</v>
      </c>
      <c r="B42" s="2069"/>
      <c r="C42" s="2070"/>
      <c r="D42" s="2078" t="s">
        <v>2099</v>
      </c>
      <c r="E42" s="2069"/>
      <c r="F42" s="2069"/>
      <c r="G42" s="2069"/>
      <c r="H42" s="2070"/>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6"/>
      <c r="B44" s="2127"/>
      <c r="C44" s="2127"/>
      <c r="D44" s="2127"/>
      <c r="E44" s="2127"/>
      <c r="F44" s="2127"/>
      <c r="G44" s="2127"/>
      <c r="H44" s="2128"/>
      <c r="I44" s="2121"/>
      <c r="J44" s="2123"/>
      <c r="K44" s="2123"/>
      <c r="L44" s="2123"/>
      <c r="M44" s="2123"/>
      <c r="N44" s="2123"/>
      <c r="O44" s="2123"/>
      <c r="P44" s="2123"/>
      <c r="Q44" s="2123"/>
      <c r="R44" s="2123"/>
      <c r="S44" s="2124"/>
      <c r="T44" s="2121"/>
      <c r="U44" s="2122"/>
      <c r="V44" s="2122"/>
      <c r="W44" s="2122"/>
      <c r="X44" s="2122"/>
      <c r="Y44" s="2122"/>
      <c r="Z44" s="2123"/>
      <c r="AA44" s="212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5"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2" t="s">
        <v>1389</v>
      </c>
      <c r="B2" s="2143"/>
      <c r="C2" s="2143"/>
      <c r="D2" s="2143"/>
      <c r="E2" s="2143"/>
      <c r="F2" s="2143"/>
      <c r="G2" s="2143"/>
      <c r="H2" s="2143"/>
      <c r="I2" s="2143"/>
    </row>
    <row r="3" spans="1:9" s="33" customFormat="1" ht="6" customHeight="1" x14ac:dyDescent="0.2">
      <c r="A3" s="52"/>
      <c r="B3" s="52"/>
      <c r="C3" s="621"/>
      <c r="D3" s="717"/>
      <c r="E3" s="404"/>
    </row>
    <row r="4" spans="1:9" x14ac:dyDescent="0.2">
      <c r="A4" s="7"/>
      <c r="B4" s="399"/>
      <c r="C4" s="2149" t="s">
        <v>497</v>
      </c>
      <c r="D4" s="2150"/>
      <c r="E4" s="2150"/>
      <c r="F4" s="2150"/>
      <c r="G4" s="2150"/>
      <c r="H4" s="215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44" t="s">
        <v>2040</v>
      </c>
      <c r="B33" s="2145"/>
      <c r="C33" s="2145"/>
      <c r="D33" s="2145"/>
      <c r="E33" s="2146"/>
      <c r="F33" s="2146"/>
      <c r="G33" s="2146"/>
      <c r="H33" s="2146"/>
      <c r="I33" s="214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4" t="s">
        <v>358</v>
      </c>
      <c r="B45" s="2147"/>
      <c r="C45" s="2147"/>
      <c r="D45" s="2147"/>
      <c r="E45" s="2148"/>
      <c r="F45" s="2148"/>
      <c r="G45" s="2148"/>
      <c r="H45" s="2148"/>
      <c r="I45" s="214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19"/>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51"/>
      <c r="C55" s="2152"/>
      <c r="D55" s="2152"/>
      <c r="E55" s="2152"/>
      <c r="F55" s="2152"/>
      <c r="G55" s="2152"/>
      <c r="H55" s="2153"/>
      <c r="I55" s="3"/>
    </row>
    <row r="56" spans="1:9" s="33" customFormat="1" x14ac:dyDescent="0.2">
      <c r="A56" s="1793"/>
      <c r="B56" s="2154"/>
      <c r="C56" s="2155"/>
      <c r="D56" s="2155"/>
      <c r="E56" s="2155"/>
      <c r="F56" s="2155"/>
      <c r="G56" s="2155"/>
      <c r="H56" s="2156"/>
      <c r="I56" s="3"/>
    </row>
    <row r="57" spans="1:9" s="33" customFormat="1" x14ac:dyDescent="0.2">
      <c r="A57" s="1793"/>
      <c r="B57" s="2154"/>
      <c r="C57" s="2155"/>
      <c r="D57" s="2155"/>
      <c r="E57" s="2155"/>
      <c r="F57" s="2155"/>
      <c r="G57" s="2155"/>
      <c r="H57" s="2156"/>
      <c r="I57" s="3"/>
    </row>
    <row r="58" spans="1:9" s="33" customFormat="1" x14ac:dyDescent="0.2">
      <c r="A58" s="1793"/>
      <c r="B58" s="2154"/>
      <c r="C58" s="2155"/>
      <c r="D58" s="2155"/>
      <c r="E58" s="2155"/>
      <c r="F58" s="2155"/>
      <c r="G58" s="2155"/>
      <c r="H58" s="2156"/>
      <c r="I58" s="3"/>
    </row>
    <row r="59" spans="1:9" s="33" customFormat="1" x14ac:dyDescent="0.2">
      <c r="A59" s="1793"/>
      <c r="B59" s="2154"/>
      <c r="C59" s="2155"/>
      <c r="D59" s="2155"/>
      <c r="E59" s="2155"/>
      <c r="F59" s="2155"/>
      <c r="G59" s="2155"/>
      <c r="H59" s="2156"/>
      <c r="I59" s="3"/>
    </row>
    <row r="60" spans="1:9" s="33" customFormat="1" x14ac:dyDescent="0.2">
      <c r="A60" s="1793"/>
      <c r="B60" s="2154"/>
      <c r="C60" s="2155"/>
      <c r="D60" s="2155"/>
      <c r="E60" s="2155"/>
      <c r="F60" s="2155"/>
      <c r="G60" s="2155"/>
      <c r="H60" s="2156"/>
      <c r="I60" s="3"/>
    </row>
    <row r="61" spans="1:9" s="33" customFormat="1" x14ac:dyDescent="0.2">
      <c r="A61" s="1793"/>
      <c r="B61" s="2154"/>
      <c r="C61" s="2155"/>
      <c r="D61" s="2155"/>
      <c r="E61" s="2155"/>
      <c r="F61" s="2155"/>
      <c r="G61" s="2155"/>
      <c r="H61" s="2156"/>
      <c r="I61" s="3"/>
    </row>
    <row r="62" spans="1:9" s="33" customFormat="1" x14ac:dyDescent="0.2">
      <c r="A62" s="1793"/>
      <c r="B62" s="2154"/>
      <c r="C62" s="2155"/>
      <c r="D62" s="2155"/>
      <c r="E62" s="2155"/>
      <c r="F62" s="2155"/>
      <c r="G62" s="2155"/>
      <c r="H62" s="2156"/>
      <c r="I62" s="3"/>
    </row>
    <row r="63" spans="1:9" s="33" customFormat="1" x14ac:dyDescent="0.2">
      <c r="A63" s="1793"/>
      <c r="B63" s="2154"/>
      <c r="C63" s="2155"/>
      <c r="D63" s="2155"/>
      <c r="E63" s="2155"/>
      <c r="F63" s="2155"/>
      <c r="G63" s="2155"/>
      <c r="H63" s="2156"/>
      <c r="I63" s="3"/>
    </row>
    <row r="64" spans="1:9" s="33" customFormat="1" x14ac:dyDescent="0.2">
      <c r="A64" s="1793"/>
      <c r="B64" s="2154"/>
      <c r="C64" s="2155"/>
      <c r="D64" s="2155"/>
      <c r="E64" s="2155"/>
      <c r="F64" s="2155"/>
      <c r="G64" s="2155"/>
      <c r="H64" s="2156"/>
      <c r="I64" s="3"/>
    </row>
    <row r="65" spans="1:9" s="33" customFormat="1" ht="9" customHeight="1" x14ac:dyDescent="0.2">
      <c r="A65" s="1794"/>
      <c r="B65" s="2157"/>
      <c r="C65" s="2158"/>
      <c r="D65" s="2158"/>
      <c r="E65" s="2158"/>
      <c r="F65" s="2158"/>
      <c r="G65" s="2158"/>
      <c r="H65" s="215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44" t="s">
        <v>1637</v>
      </c>
      <c r="B68" s="2147"/>
      <c r="C68" s="2147"/>
      <c r="D68" s="2147"/>
      <c r="E68" s="2148"/>
      <c r="F68" s="2148"/>
      <c r="G68" s="2148"/>
      <c r="H68" s="2148"/>
      <c r="I68" s="214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37" t="s">
        <v>1633</v>
      </c>
      <c r="B81" s="2137"/>
      <c r="C81" s="2137"/>
      <c r="D81" s="2138"/>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60"/>
      <c r="C100" s="2161"/>
      <c r="D100" s="2161"/>
      <c r="E100" s="2161"/>
      <c r="F100" s="2161"/>
      <c r="G100" s="2161"/>
      <c r="H100" s="2162"/>
      <c r="I100" s="1535"/>
    </row>
    <row r="101" spans="1:9" s="33" customFormat="1" ht="11.25" customHeight="1" x14ac:dyDescent="0.2">
      <c r="A101" s="1578"/>
      <c r="B101" s="2139"/>
      <c r="C101" s="2140"/>
      <c r="D101" s="2140"/>
      <c r="E101" s="2140"/>
      <c r="F101" s="2140"/>
      <c r="G101" s="2140"/>
      <c r="H101" s="2141"/>
      <c r="I101" s="1535"/>
    </row>
    <row r="102" spans="1:9" s="33" customFormat="1" ht="11.25" customHeight="1" x14ac:dyDescent="0.2">
      <c r="A102" s="1578"/>
      <c r="B102" s="2139"/>
      <c r="C102" s="2140"/>
      <c r="D102" s="2140"/>
      <c r="E102" s="2140"/>
      <c r="F102" s="2140"/>
      <c r="G102" s="2140"/>
      <c r="H102" s="2141"/>
      <c r="I102" s="1535"/>
    </row>
    <row r="103" spans="1:9" s="33" customFormat="1" x14ac:dyDescent="0.2">
      <c r="A103" s="1578"/>
      <c r="B103" s="2139"/>
      <c r="C103" s="2140"/>
      <c r="D103" s="2140"/>
      <c r="E103" s="2140"/>
      <c r="F103" s="2140"/>
      <c r="G103" s="2140"/>
      <c r="H103" s="2141"/>
      <c r="I103" s="1535"/>
    </row>
    <row r="104" spans="1:9" s="33" customFormat="1" ht="11.25" customHeight="1" x14ac:dyDescent="0.2">
      <c r="A104" s="1578"/>
      <c r="B104" s="2139"/>
      <c r="C104" s="2140"/>
      <c r="D104" s="2140"/>
      <c r="E104" s="2140"/>
      <c r="F104" s="2140"/>
      <c r="G104" s="2140"/>
      <c r="H104" s="2141"/>
      <c r="I104" s="1535"/>
    </row>
    <row r="105" spans="1:9" s="33" customFormat="1" ht="11.25" customHeight="1" x14ac:dyDescent="0.2">
      <c r="A105" s="1578"/>
      <c r="B105" s="2139"/>
      <c r="C105" s="2140"/>
      <c r="D105" s="2140"/>
      <c r="E105" s="2140"/>
      <c r="F105" s="2140"/>
      <c r="G105" s="2140"/>
      <c r="H105" s="2141"/>
      <c r="I105" s="1535"/>
    </row>
    <row r="106" spans="1:9" s="33" customFormat="1" ht="11.25" customHeight="1" x14ac:dyDescent="0.2">
      <c r="A106" s="1578"/>
      <c r="B106" s="2139"/>
      <c r="C106" s="2140"/>
      <c r="D106" s="2140"/>
      <c r="E106" s="2140"/>
      <c r="F106" s="2140"/>
      <c r="G106" s="2140"/>
      <c r="H106" s="2141"/>
      <c r="I106" s="1535"/>
    </row>
    <row r="107" spans="1:9" s="33" customFormat="1" ht="11.25" customHeight="1" x14ac:dyDescent="0.2">
      <c r="A107" s="1578"/>
      <c r="B107" s="2139"/>
      <c r="C107" s="2140"/>
      <c r="D107" s="2140"/>
      <c r="E107" s="2140"/>
      <c r="F107" s="2140"/>
      <c r="G107" s="2140"/>
      <c r="H107" s="2141"/>
      <c r="I107" s="1573"/>
    </row>
    <row r="108" spans="1:9" s="33" customFormat="1" ht="11.25" customHeight="1" x14ac:dyDescent="0.2">
      <c r="A108" s="1578"/>
      <c r="B108" s="2139"/>
      <c r="C108" s="2140"/>
      <c r="D108" s="2140"/>
      <c r="E108" s="2140"/>
      <c r="F108" s="2140"/>
      <c r="G108" s="2140"/>
      <c r="H108" s="2141"/>
      <c r="I108" s="1535"/>
    </row>
    <row r="109" spans="1:9" s="33" customFormat="1" ht="11.25" customHeight="1" x14ac:dyDescent="0.2">
      <c r="A109" s="1578"/>
      <c r="B109" s="2139"/>
      <c r="C109" s="2140"/>
      <c r="D109" s="2140"/>
      <c r="E109" s="2140"/>
      <c r="F109" s="2140"/>
      <c r="G109" s="2140"/>
      <c r="H109" s="2141"/>
      <c r="I109" s="1535"/>
    </row>
    <row r="110" spans="1:9" s="33" customFormat="1" ht="11.25" customHeight="1" x14ac:dyDescent="0.2">
      <c r="A110" s="1578"/>
      <c r="B110" s="2163"/>
      <c r="C110" s="2164"/>
      <c r="D110" s="2164"/>
      <c r="E110" s="2164"/>
      <c r="F110" s="2164"/>
      <c r="G110" s="2164"/>
      <c r="H110" s="216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6" t="s">
        <v>2107</v>
      </c>
      <c r="D112" s="2166"/>
      <c r="E112" s="1535"/>
      <c r="F112" s="1535"/>
      <c r="G112" s="1535"/>
      <c r="H112" s="1535"/>
      <c r="I112" s="1535"/>
    </row>
    <row r="113" spans="1:9" s="33" customFormat="1" ht="11.25" customHeight="1" x14ac:dyDescent="0.2">
      <c r="A113" s="1578"/>
      <c r="B113" s="1578"/>
      <c r="C113" s="1592"/>
      <c r="D113" s="2020"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7" t="s">
        <v>1646</v>
      </c>
      <c r="D115" s="2168"/>
      <c r="E115" s="2169"/>
      <c r="F115" s="2169"/>
      <c r="G115" s="2169"/>
      <c r="H115" s="216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68:I68"/>
    <mergeCell ref="B101:H101"/>
    <mergeCell ref="B110:H110"/>
    <mergeCell ref="C112:D112"/>
    <mergeCell ref="C115:H115"/>
    <mergeCell ref="B105:H105"/>
    <mergeCell ref="B106:H106"/>
    <mergeCell ref="B107:H107"/>
    <mergeCell ref="B108:H108"/>
    <mergeCell ref="B109:H109"/>
    <mergeCell ref="A81:D81"/>
    <mergeCell ref="B102:H102"/>
    <mergeCell ref="B103:H103"/>
    <mergeCell ref="B104:H104"/>
    <mergeCell ref="A2:I2"/>
    <mergeCell ref="A33:I33"/>
    <mergeCell ref="A45:I45"/>
    <mergeCell ref="C4:H4"/>
    <mergeCell ref="B55:H65"/>
    <mergeCell ref="B100:H100"/>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0" t="s">
        <v>452</v>
      </c>
      <c r="B1" s="2170"/>
      <c r="C1" s="2170"/>
      <c r="D1" s="2170"/>
      <c r="E1" s="2170"/>
      <c r="F1" s="2170"/>
      <c r="G1" s="2170"/>
      <c r="H1" s="2170"/>
      <c r="I1" s="2170"/>
      <c r="J1" s="2170"/>
      <c r="K1" s="2170"/>
      <c r="L1" s="2170"/>
      <c r="M1" s="217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39561047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1.72E-2</v>
      </c>
      <c r="E10" s="100" t="s">
        <v>1186</v>
      </c>
      <c r="F10" s="472">
        <v>4.3E-3</v>
      </c>
      <c r="G10" s="100" t="s">
        <v>1186</v>
      </c>
      <c r="H10" s="472">
        <v>1.1999999999999999E-3</v>
      </c>
      <c r="I10" s="100" t="s">
        <v>1187</v>
      </c>
      <c r="J10" s="473">
        <f>ROUND(D10+F10+H10,5)</f>
        <v>2.2700000000000001E-2</v>
      </c>
      <c r="K10" s="93"/>
      <c r="L10" s="472">
        <v>4.7600000000000002E-4</v>
      </c>
      <c r="M10" s="93"/>
    </row>
    <row r="11" spans="1:14" ht="15" customHeight="1" x14ac:dyDescent="0.2">
      <c r="B11" s="93"/>
      <c r="C11" s="93"/>
      <c r="D11" s="2180" t="str">
        <f>IF(SUM(J10)&lt;=0.0999999,"","Enter the Tax Rates by moving the decimal two places to the left.")</f>
        <v/>
      </c>
      <c r="E11" s="2181"/>
      <c r="F11" s="2181"/>
      <c r="G11" s="2181"/>
      <c r="H11" s="2181"/>
      <c r="I11" s="2181"/>
      <c r="J11" s="218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1252650</v>
      </c>
      <c r="E16" s="100"/>
      <c r="F16" s="82">
        <f>SUM('Acct Summary 7-8'!C17,'Acct Summary 7-8'!D17,'Acct Summary 7-8'!F17)</f>
        <v>1228716</v>
      </c>
      <c r="G16" s="100"/>
      <c r="H16" s="82">
        <f>SUM(D16-F16)</f>
        <v>23934</v>
      </c>
      <c r="I16" s="93"/>
      <c r="J16" s="82">
        <f>SUM('Acct Summary 7-8'!C81,'Acct Summary 7-8'!D81,'Acct Summary 7-8'!F81,'Acct Summary 7-8'!I81)</f>
        <v>1732804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2093</v>
      </c>
      <c r="C31" s="406" t="s">
        <v>689</v>
      </c>
      <c r="D31" s="63" t="s">
        <v>1262</v>
      </c>
      <c r="E31" s="93"/>
      <c r="F31" s="93"/>
      <c r="G31" s="101"/>
      <c r="H31" s="253">
        <f>IF(B31="X",(J7*0.069),IF(B32="X",(J7*0.138),"Enter x in a.or b."))</f>
        <v>2729712.2430000002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1"/>
      <c r="C54" s="2172"/>
      <c r="D54" s="2172"/>
      <c r="E54" s="2172"/>
      <c r="F54" s="2172"/>
      <c r="G54" s="2172"/>
      <c r="H54" s="2172"/>
      <c r="I54" s="2172"/>
      <c r="J54" s="2172"/>
      <c r="K54" s="2172"/>
      <c r="L54" s="2173"/>
      <c r="M54" s="95"/>
    </row>
    <row r="55" spans="1:13" ht="12.75" customHeight="1" x14ac:dyDescent="0.2">
      <c r="B55" s="2174"/>
      <c r="C55" s="2175"/>
      <c r="D55" s="2175"/>
      <c r="E55" s="2175"/>
      <c r="F55" s="2175"/>
      <c r="G55" s="2175"/>
      <c r="H55" s="2175"/>
      <c r="I55" s="2175"/>
      <c r="J55" s="2175"/>
      <c r="K55" s="2175"/>
      <c r="L55" s="2176"/>
      <c r="M55" s="95"/>
    </row>
    <row r="56" spans="1:13" ht="12.75" customHeight="1" x14ac:dyDescent="0.2">
      <c r="B56" s="2174"/>
      <c r="C56" s="2175"/>
      <c r="D56" s="2175"/>
      <c r="E56" s="2175"/>
      <c r="F56" s="2175"/>
      <c r="G56" s="2175"/>
      <c r="H56" s="2175"/>
      <c r="I56" s="2175"/>
      <c r="J56" s="2175"/>
      <c r="K56" s="2175"/>
      <c r="L56" s="2176"/>
      <c r="M56" s="93"/>
    </row>
    <row r="57" spans="1:13" ht="12.75" customHeight="1" x14ac:dyDescent="0.2">
      <c r="B57" s="2174"/>
      <c r="C57" s="2175"/>
      <c r="D57" s="2175"/>
      <c r="E57" s="2175"/>
      <c r="F57" s="2175"/>
      <c r="G57" s="2175"/>
      <c r="H57" s="2175"/>
      <c r="I57" s="2175"/>
      <c r="J57" s="2175"/>
      <c r="K57" s="2175"/>
      <c r="L57" s="2176"/>
      <c r="M57" s="93"/>
    </row>
    <row r="58" spans="1:13" x14ac:dyDescent="0.2">
      <c r="B58" s="2177"/>
      <c r="C58" s="2178"/>
      <c r="D58" s="2178"/>
      <c r="E58" s="2178"/>
      <c r="F58" s="2178"/>
      <c r="G58" s="2178"/>
      <c r="H58" s="2178"/>
      <c r="I58" s="2178"/>
      <c r="J58" s="2178"/>
      <c r="K58" s="2178"/>
      <c r="L58" s="21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2"/>
      <c r="D61" s="21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1"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5"/>
      <c r="B1" s="2186"/>
      <c r="C1" s="2186"/>
      <c r="D1" s="55"/>
      <c r="E1" s="55"/>
      <c r="F1" s="55"/>
      <c r="G1" s="55"/>
      <c r="H1" s="55"/>
      <c r="I1" s="55"/>
      <c r="J1" s="55"/>
      <c r="K1" s="55"/>
      <c r="L1" s="55"/>
      <c r="M1" s="55"/>
      <c r="N1" s="55"/>
      <c r="O1" s="2185"/>
      <c r="P1" s="2186"/>
      <c r="Q1" s="2186"/>
    </row>
    <row r="2" spans="1:18" ht="15" x14ac:dyDescent="0.2">
      <c r="A2" s="2189" t="s">
        <v>655</v>
      </c>
      <c r="B2" s="2189"/>
      <c r="C2" s="2189"/>
      <c r="D2" s="2189"/>
      <c r="E2" s="2189"/>
      <c r="F2" s="2189"/>
      <c r="G2" s="2189"/>
      <c r="H2" s="2189"/>
      <c r="I2" s="2189"/>
      <c r="J2" s="2189"/>
      <c r="K2" s="2189"/>
      <c r="L2" s="2189"/>
      <c r="M2" s="2189"/>
      <c r="N2" s="2189"/>
      <c r="O2" s="2189"/>
      <c r="P2" s="2189"/>
      <c r="Q2" s="2189"/>
      <c r="R2" s="2189"/>
    </row>
    <row r="3" spans="1:18" ht="12.75" x14ac:dyDescent="0.2">
      <c r="A3" s="2190" t="s">
        <v>1767</v>
      </c>
      <c r="B3" s="2190"/>
      <c r="C3" s="2190"/>
      <c r="D3" s="2190"/>
      <c r="E3" s="2190"/>
      <c r="F3" s="2190"/>
      <c r="G3" s="2190"/>
      <c r="H3" s="2190"/>
      <c r="I3" s="2190"/>
      <c r="J3" s="2190"/>
      <c r="K3" s="2190"/>
      <c r="L3" s="2190"/>
      <c r="M3" s="2190"/>
      <c r="N3" s="2190"/>
      <c r="O3" s="2190"/>
      <c r="P3" s="2190"/>
      <c r="Q3" s="2190"/>
      <c r="R3" s="2190"/>
    </row>
    <row r="4" spans="1:18" ht="12.75" x14ac:dyDescent="0.2">
      <c r="A4" s="2191" t="s">
        <v>1340</v>
      </c>
      <c r="B4" s="2191"/>
      <c r="C4" s="2191"/>
      <c r="D4" s="2191"/>
      <c r="E4" s="2191"/>
      <c r="F4" s="2191"/>
      <c r="G4" s="2191"/>
      <c r="H4" s="2191"/>
      <c r="I4" s="2191"/>
      <c r="J4" s="2191"/>
      <c r="K4" s="2191"/>
      <c r="L4" s="2191"/>
      <c r="M4" s="2191"/>
      <c r="N4" s="2191"/>
      <c r="O4" s="2191"/>
      <c r="P4" s="2191"/>
      <c r="Q4" s="2191"/>
      <c r="R4" s="21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Nettle Creek CCSD 24C</v>
      </c>
      <c r="E7" s="136"/>
      <c r="G7" s="137"/>
      <c r="H7" s="138"/>
      <c r="I7" s="138"/>
      <c r="J7" s="138"/>
      <c r="K7" s="138"/>
      <c r="L7"/>
      <c r="M7"/>
      <c r="N7"/>
      <c r="O7"/>
      <c r="P7"/>
    </row>
    <row r="8" spans="1:18" ht="12.75" x14ac:dyDescent="0.2">
      <c r="A8"/>
      <c r="B8"/>
      <c r="C8" s="134" t="s">
        <v>1341</v>
      </c>
      <c r="D8" s="139" t="str">
        <f>COVER!A13</f>
        <v>24032024C04</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1732804</v>
      </c>
      <c r="I12" s="1162"/>
      <c r="J12" s="1162"/>
      <c r="K12" s="1163">
        <f>TRUNC((H12/H13*100000),5)/100000</f>
        <v>1.3833105815</v>
      </c>
      <c r="L12" s="1164"/>
      <c r="M12" s="102" t="s">
        <v>1364</v>
      </c>
      <c r="N12" s="102"/>
      <c r="O12" s="1165">
        <v>0.35</v>
      </c>
      <c r="P12" s="154"/>
      <c r="Q12" s="154"/>
    </row>
    <row r="13" spans="1:18" s="156" customFormat="1" ht="11.25" x14ac:dyDescent="0.2">
      <c r="A13" s="154"/>
      <c r="B13" s="1159"/>
      <c r="C13" s="2187" t="s">
        <v>1638</v>
      </c>
      <c r="D13" s="2188"/>
      <c r="E13" s="154"/>
      <c r="F13" s="327" t="s">
        <v>930</v>
      </c>
      <c r="G13" s="1160"/>
      <c r="H13" s="1161">
        <f>SUM('Acct Summary 7-8'!C8+'Acct Summary 7-8'!D8+'Acct Summary 7-8'!F8+'Acct Summary 7-8'!I8)+H14</f>
        <v>1252650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1228716</v>
      </c>
      <c r="I17" s="1162"/>
      <c r="J17" s="1168"/>
      <c r="K17" s="1163">
        <f>TRUNC((H17/H18*100000),5)/100000</f>
        <v>0.98089330610000003</v>
      </c>
      <c r="L17" s="1164"/>
      <c r="M17" s="1124" t="s">
        <v>1392</v>
      </c>
      <c r="O17" s="1169" t="str">
        <f>IF(AND(O16="2", J20 &gt; 2),"1",IF(AND(O16 = "1", J20 &gt; 2),"2",IF(AND(O16="1", J20 &gt;1),"1","0")))</f>
        <v>0</v>
      </c>
      <c r="P17" s="154"/>
    </row>
    <row r="18" spans="1:18" s="156" customFormat="1" ht="11.25" x14ac:dyDescent="0.2">
      <c r="A18" s="154"/>
      <c r="B18" s="1159"/>
      <c r="C18" s="2187" t="s">
        <v>1630</v>
      </c>
      <c r="D18" s="2188"/>
      <c r="E18" s="154"/>
      <c r="F18" s="1147" t="s">
        <v>931</v>
      </c>
      <c r="G18" s="1160"/>
      <c r="H18" s="1161">
        <f>SUM('Acct Summary 7-8'!C8+'Acct Summary 7-8'!D8+'Acct Summary 7-8'!F8+'Acct Summary 7-8'!I8)+H19</f>
        <v>1252650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84" t="s">
        <v>1766</v>
      </c>
      <c r="D24" s="2184"/>
      <c r="E24" s="154"/>
      <c r="F24" s="154" t="s">
        <v>524</v>
      </c>
      <c r="G24" s="1160"/>
      <c r="H24" s="1161">
        <f>SUM('Assets-Liab 5-6'!C4+'Assets-Liab 5-6'!D4+'Assets-Liab 5-6'!F4+'Assets-Liab 5-6'!I4+'Assets-Liab 5-6'!C5+'Assets-Liab 5-6'!D5+'Assets-Liab 5-6'!F5+'Assets-Liab 5-6'!I5)</f>
        <v>1732804</v>
      </c>
      <c r="I24" s="684"/>
      <c r="J24" s="684"/>
      <c r="K24" s="1172">
        <f>TRUNC(((H24/H25*100000)/100000),2)</f>
        <v>507.69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3413.1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763330.40186999994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880000</v>
      </c>
      <c r="I32" s="1170"/>
      <c r="J32" s="1170"/>
      <c r="K32" s="1172">
        <f>TRUNC(100-((((H32/H33*100))*100)/100),2)</f>
        <v>67.760000000000005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2729712.2430000002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0" sqref="M40"/>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7" t="s">
        <v>1308</v>
      </c>
      <c r="B4" s="631"/>
      <c r="C4" s="687">
        <v>245677</v>
      </c>
      <c r="D4" s="412">
        <v>596200</v>
      </c>
      <c r="E4" s="412">
        <v>7338</v>
      </c>
      <c r="F4" s="412">
        <v>272459</v>
      </c>
      <c r="G4" s="412">
        <v>93520</v>
      </c>
      <c r="H4" s="412">
        <v>363808</v>
      </c>
      <c r="I4" s="412">
        <v>618468</v>
      </c>
      <c r="J4" s="436">
        <v>60219</v>
      </c>
      <c r="K4" s="412">
        <v>4863</v>
      </c>
      <c r="L4" s="412">
        <v>731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245677</v>
      </c>
      <c r="D13" s="689">
        <f t="shared" ref="D13:L13" si="0">SUM(D4:D12)</f>
        <v>596200</v>
      </c>
      <c r="E13" s="689">
        <f t="shared" si="0"/>
        <v>7338</v>
      </c>
      <c r="F13" s="689">
        <f t="shared" si="0"/>
        <v>272459</v>
      </c>
      <c r="G13" s="689">
        <f t="shared" si="0"/>
        <v>93520</v>
      </c>
      <c r="H13" s="689">
        <f t="shared" si="0"/>
        <v>363808</v>
      </c>
      <c r="I13" s="689">
        <f t="shared" si="0"/>
        <v>618468</v>
      </c>
      <c r="J13" s="689">
        <f t="shared" si="0"/>
        <v>60219</v>
      </c>
      <c r="K13" s="689">
        <f t="shared" si="0"/>
        <v>4863</v>
      </c>
      <c r="L13" s="689">
        <f t="shared" si="0"/>
        <v>731</v>
      </c>
      <c r="M13" s="433"/>
      <c r="N13" s="482"/>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2068889</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700842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7338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872662</v>
      </c>
    </row>
    <row r="23" spans="1:14" ht="13.5" customHeight="1" thickBot="1" x14ac:dyDescent="0.25">
      <c r="A23" s="464" t="s">
        <v>748</v>
      </c>
      <c r="B23" s="724"/>
      <c r="C23" s="433"/>
      <c r="D23" s="433"/>
      <c r="E23" s="433"/>
      <c r="F23" s="433"/>
      <c r="G23" s="433"/>
      <c r="H23" s="433"/>
      <c r="I23" s="433"/>
      <c r="J23" s="433"/>
      <c r="K23" s="433"/>
      <c r="L23" s="433"/>
      <c r="M23" s="693">
        <f>SUM(M15:M22)</f>
        <v>2774731</v>
      </c>
      <c r="N23" s="693">
        <f>SUM(N21:N22)</f>
        <v>880000</v>
      </c>
    </row>
    <row r="24" spans="1:14" ht="18" customHeight="1" thickTop="1" x14ac:dyDescent="0.2">
      <c r="A24" s="1919" t="s">
        <v>701</v>
      </c>
      <c r="B24" s="1901"/>
      <c r="C24" s="1920"/>
      <c r="D24" s="1921"/>
      <c r="E24" s="1921"/>
      <c r="F24" s="1921"/>
      <c r="G24" s="1921"/>
      <c r="H24" s="1921"/>
      <c r="I24" s="1921"/>
      <c r="J24" s="1921"/>
      <c r="K24" s="1921"/>
      <c r="L24" s="1921"/>
      <c r="M24" s="1922"/>
      <c r="N24" s="192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731</v>
      </c>
      <c r="M34" s="433"/>
      <c r="N34" s="514"/>
    </row>
    <row r="35" spans="1:14" ht="18" customHeight="1" thickTop="1" x14ac:dyDescent="0.2">
      <c r="A35" s="1924" t="s">
        <v>626</v>
      </c>
      <c r="B35" s="1925"/>
      <c r="C35" s="1889"/>
      <c r="D35" s="1890"/>
      <c r="E35" s="1890"/>
      <c r="F35" s="1890"/>
      <c r="G35" s="1890"/>
      <c r="H35" s="1890"/>
      <c r="I35" s="1890"/>
      <c r="J35" s="1890"/>
      <c r="K35" s="1890"/>
      <c r="L35" s="1890"/>
      <c r="M35" s="1921"/>
      <c r="N35" s="1923"/>
    </row>
    <row r="36" spans="1:14" x14ac:dyDescent="0.2">
      <c r="A36" s="1135" t="s">
        <v>2</v>
      </c>
      <c r="B36" s="40">
        <v>511</v>
      </c>
      <c r="C36" s="507"/>
      <c r="D36" s="507"/>
      <c r="E36" s="507"/>
      <c r="F36" s="507"/>
      <c r="G36" s="507"/>
      <c r="H36" s="507"/>
      <c r="I36" s="507"/>
      <c r="J36" s="507"/>
      <c r="K36" s="507"/>
      <c r="L36" s="433"/>
      <c r="M36" s="433"/>
      <c r="N36" s="1234">
        <f>'Short-Term Long-Term Debt 25'!I49</f>
        <v>880000</v>
      </c>
    </row>
    <row r="37" spans="1:14" ht="13.5" thickBot="1" x14ac:dyDescent="0.25">
      <c r="A37" s="464" t="s">
        <v>758</v>
      </c>
      <c r="B37" s="724"/>
      <c r="C37" s="507"/>
      <c r="D37" s="507"/>
      <c r="E37" s="507"/>
      <c r="F37" s="507"/>
      <c r="G37" s="507"/>
      <c r="H37" s="507"/>
      <c r="I37" s="507"/>
      <c r="J37" s="507"/>
      <c r="K37" s="507"/>
      <c r="L37" s="514"/>
      <c r="M37" s="433"/>
      <c r="N37" s="693">
        <f>SUM(N36:N36)</f>
        <v>880000</v>
      </c>
    </row>
    <row r="38" spans="1:14" customFormat="1" ht="13.5" customHeight="1" thickTop="1" x14ac:dyDescent="0.2">
      <c r="A38" s="628" t="s">
        <v>496</v>
      </c>
      <c r="B38" s="542">
        <v>714</v>
      </c>
      <c r="C38" s="727"/>
      <c r="D38" s="727"/>
      <c r="E38" s="727"/>
      <c r="F38" s="727"/>
      <c r="G38" s="727">
        <v>27398</v>
      </c>
      <c r="H38" s="727"/>
      <c r="I38" s="727"/>
      <c r="J38" s="726"/>
      <c r="K38" s="727"/>
      <c r="L38" s="1100"/>
      <c r="M38" s="694"/>
      <c r="N38" s="694"/>
    </row>
    <row r="39" spans="1:14" customFormat="1" ht="13.5" customHeight="1" x14ac:dyDescent="0.2">
      <c r="A39" s="628" t="s">
        <v>405</v>
      </c>
      <c r="B39" s="542">
        <v>730</v>
      </c>
      <c r="C39" s="727">
        <v>245677</v>
      </c>
      <c r="D39" s="727">
        <v>596200</v>
      </c>
      <c r="E39" s="727">
        <v>7338</v>
      </c>
      <c r="F39" s="727">
        <v>272459</v>
      </c>
      <c r="G39" s="727">
        <v>66122</v>
      </c>
      <c r="H39" s="727">
        <v>363808</v>
      </c>
      <c r="I39" s="727">
        <v>618468</v>
      </c>
      <c r="J39" s="726">
        <v>60219</v>
      </c>
      <c r="K39" s="727">
        <v>4863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2774731</v>
      </c>
      <c r="N40" s="694"/>
    </row>
    <row r="41" spans="1:14" ht="13.5" customHeight="1" thickBot="1" x14ac:dyDescent="0.25">
      <c r="A41" s="464" t="s">
        <v>760</v>
      </c>
      <c r="B41" s="455"/>
      <c r="C41" s="485">
        <f>(SUM(C34,C37,C38,C39))</f>
        <v>245677</v>
      </c>
      <c r="D41" s="485">
        <f t="shared" ref="D41:L41" si="2">SUM(D34,D37,D38:D39)</f>
        <v>596200</v>
      </c>
      <c r="E41" s="485">
        <f t="shared" si="2"/>
        <v>7338</v>
      </c>
      <c r="F41" s="485">
        <f t="shared" si="2"/>
        <v>272459</v>
      </c>
      <c r="G41" s="485">
        <f t="shared" si="2"/>
        <v>93520</v>
      </c>
      <c r="H41" s="485">
        <f t="shared" si="2"/>
        <v>363808</v>
      </c>
      <c r="I41" s="485">
        <f t="shared" si="2"/>
        <v>618468</v>
      </c>
      <c r="J41" s="485">
        <f t="shared" si="2"/>
        <v>60219</v>
      </c>
      <c r="K41" s="485">
        <f t="shared" si="2"/>
        <v>4863</v>
      </c>
      <c r="L41" s="485">
        <f t="shared" si="2"/>
        <v>731</v>
      </c>
      <c r="M41" s="485">
        <f>SUM(M40)</f>
        <v>2774731</v>
      </c>
      <c r="N41" s="485">
        <f>SUM(N37)</f>
        <v>880000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16" sqref="E16"/>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502"/>
    </row>
    <row r="4" spans="1:13" x14ac:dyDescent="0.2">
      <c r="A4" s="732" t="s">
        <v>1987</v>
      </c>
      <c r="B4" s="293">
        <v>1000</v>
      </c>
      <c r="C4" s="695">
        <f>'Revenues 9-14'!C109</f>
        <v>752269</v>
      </c>
      <c r="D4" s="695">
        <f>'Revenues 9-14'!D109</f>
        <v>316316</v>
      </c>
      <c r="E4" s="695">
        <f>'Revenues 9-14'!E109</f>
        <v>125942</v>
      </c>
      <c r="F4" s="695">
        <f>'Revenues 9-14'!F109</f>
        <v>46713</v>
      </c>
      <c r="G4" s="695">
        <f>'Revenues 9-14'!G109</f>
        <v>30448</v>
      </c>
      <c r="H4" s="695">
        <f>'Revenues 9-14'!H109</f>
        <v>4026</v>
      </c>
      <c r="I4" s="695">
        <f>'Revenues 9-14'!I109</f>
        <v>19863</v>
      </c>
      <c r="J4" s="695">
        <f>'Revenues 9-14'!J109</f>
        <v>63147</v>
      </c>
      <c r="K4" s="695">
        <f>'Revenues 9-14'!K109</f>
        <v>18997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44054</v>
      </c>
      <c r="D6" s="696">
        <f>'Revenues 9-14'!D173</f>
        <v>0</v>
      </c>
      <c r="E6" s="696">
        <f>'Revenues 9-14'!E173</f>
        <v>0</v>
      </c>
      <c r="F6" s="696">
        <f>'Revenues 9-14'!F173</f>
        <v>45200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28235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824558</v>
      </c>
      <c r="D8" s="485">
        <f t="shared" ref="D8:K8" si="0">SUM(D4:D7)</f>
        <v>316316</v>
      </c>
      <c r="E8" s="485">
        <f t="shared" si="0"/>
        <v>125942</v>
      </c>
      <c r="F8" s="485">
        <f t="shared" si="0"/>
        <v>91913</v>
      </c>
      <c r="G8" s="485">
        <f t="shared" si="0"/>
        <v>30448</v>
      </c>
      <c r="H8" s="485">
        <f t="shared" si="0"/>
        <v>4026</v>
      </c>
      <c r="I8" s="485">
        <f t="shared" si="0"/>
        <v>19863</v>
      </c>
      <c r="J8" s="485">
        <f t="shared" si="0"/>
        <v>63147</v>
      </c>
      <c r="K8" s="485">
        <f t="shared" si="0"/>
        <v>18997</v>
      </c>
      <c r="L8" s="39"/>
    </row>
    <row r="9" spans="1:13" ht="15" thickTop="1" x14ac:dyDescent="0.2">
      <c r="A9" s="1019" t="s">
        <v>348</v>
      </c>
      <c r="B9" s="456">
        <v>3998</v>
      </c>
      <c r="C9" s="418">
        <v>226388</v>
      </c>
      <c r="D9" s="489"/>
      <c r="E9" s="418"/>
      <c r="F9" s="418"/>
      <c r="G9" s="700"/>
      <c r="H9" s="418"/>
      <c r="I9" s="494" t="s">
        <v>1390</v>
      </c>
      <c r="J9" s="435"/>
      <c r="K9" s="418"/>
      <c r="L9" s="39"/>
    </row>
    <row r="10" spans="1:13" s="48" customFormat="1" ht="13.5" thickBot="1" x14ac:dyDescent="0.25">
      <c r="A10" s="464" t="s">
        <v>1394</v>
      </c>
      <c r="B10" s="457"/>
      <c r="C10" s="485">
        <f>SUM(C8:C9)</f>
        <v>1050946</v>
      </c>
      <c r="D10" s="485">
        <f t="shared" ref="D10:K10" si="1">SUM(D8:D9)</f>
        <v>316316</v>
      </c>
      <c r="E10" s="485">
        <f t="shared" si="1"/>
        <v>125942</v>
      </c>
      <c r="F10" s="485">
        <f t="shared" si="1"/>
        <v>91913</v>
      </c>
      <c r="G10" s="485">
        <f t="shared" si="1"/>
        <v>30448</v>
      </c>
      <c r="H10" s="485">
        <f t="shared" si="1"/>
        <v>4026</v>
      </c>
      <c r="I10" s="485">
        <f t="shared" si="1"/>
        <v>19863</v>
      </c>
      <c r="J10" s="485">
        <f t="shared" si="1"/>
        <v>63147</v>
      </c>
      <c r="K10" s="485">
        <f t="shared" si="1"/>
        <v>18997</v>
      </c>
      <c r="L10" s="503"/>
    </row>
    <row r="11" spans="1:13" s="48" customFormat="1" ht="18" customHeight="1" thickTop="1" x14ac:dyDescent="0.2">
      <c r="A11" s="1915" t="s">
        <v>1398</v>
      </c>
      <c r="B11" s="1916"/>
      <c r="C11" s="1889"/>
      <c r="D11" s="1890"/>
      <c r="E11" s="1890"/>
      <c r="F11" s="1890"/>
      <c r="G11" s="1890"/>
      <c r="H11" s="1890"/>
      <c r="I11" s="1890"/>
      <c r="J11" s="1890"/>
      <c r="K11" s="1891"/>
      <c r="L11" s="503"/>
    </row>
    <row r="12" spans="1:13" x14ac:dyDescent="0.2">
      <c r="A12" s="734" t="s">
        <v>535</v>
      </c>
      <c r="B12" s="294">
        <v>1000</v>
      </c>
      <c r="C12" s="695">
        <f>'Expenditures 15-22'!K33</f>
        <v>566537</v>
      </c>
      <c r="D12" s="498" t="s">
        <v>1390</v>
      </c>
      <c r="E12" s="433" t="s">
        <v>1390</v>
      </c>
      <c r="F12" s="433" t="s">
        <v>1390</v>
      </c>
      <c r="G12" s="695">
        <f>'Expenditures 15-22'!K223</f>
        <v>6960</v>
      </c>
      <c r="H12" s="431"/>
      <c r="I12" s="433" t="s">
        <v>1390</v>
      </c>
      <c r="J12" s="433" t="s">
        <v>1390</v>
      </c>
      <c r="K12" s="431" t="s">
        <v>1390</v>
      </c>
      <c r="L12" s="39"/>
    </row>
    <row r="13" spans="1:13" x14ac:dyDescent="0.2">
      <c r="A13" s="734" t="s">
        <v>536</v>
      </c>
      <c r="B13" s="294">
        <v>2000</v>
      </c>
      <c r="C13" s="696">
        <f>'Expenditures 15-22'!K74</f>
        <v>225590</v>
      </c>
      <c r="D13" s="696">
        <f>'Expenditures 15-22'!K129</f>
        <v>206036</v>
      </c>
      <c r="E13" s="482" t="s">
        <v>1390</v>
      </c>
      <c r="F13" s="696">
        <f>'Expenditures 15-22'!K178</f>
        <v>110809</v>
      </c>
      <c r="G13" s="696">
        <f>'Expenditures 15-22'!K273</f>
        <v>33003</v>
      </c>
      <c r="H13" s="696">
        <f>'Expenditures 15-22'!K296</f>
        <v>0</v>
      </c>
      <c r="I13" s="433" t="s">
        <v>1390</v>
      </c>
      <c r="J13" s="749">
        <f>'Expenditures 15-22'!K323</f>
        <v>96862</v>
      </c>
      <c r="K13" s="701">
        <f>'Expenditures 15-22'!K341</f>
        <v>33699</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119744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225100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911871</v>
      </c>
      <c r="D17" s="485">
        <f t="shared" si="2"/>
        <v>206036</v>
      </c>
      <c r="E17" s="485">
        <f t="shared" si="2"/>
        <v>225100</v>
      </c>
      <c r="F17" s="485">
        <f t="shared" si="2"/>
        <v>110809</v>
      </c>
      <c r="G17" s="485">
        <f t="shared" si="2"/>
        <v>39963</v>
      </c>
      <c r="H17" s="485">
        <f t="shared" si="2"/>
        <v>0</v>
      </c>
      <c r="I17" s="433"/>
      <c r="J17" s="485">
        <f>SUM(J12:J16)</f>
        <v>96862</v>
      </c>
      <c r="K17" s="485">
        <f>SUM(K12:K16)</f>
        <v>33699</v>
      </c>
      <c r="L17" s="39"/>
    </row>
    <row r="18" spans="1:12" ht="15" customHeight="1" thickTop="1" x14ac:dyDescent="0.2">
      <c r="A18" s="1020" t="s">
        <v>1322</v>
      </c>
      <c r="B18" s="259">
        <v>4180</v>
      </c>
      <c r="C18" s="695">
        <f t="shared" ref="C18:H18" si="3">C9</f>
        <v>226388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1138259</v>
      </c>
      <c r="D19" s="485">
        <f t="shared" si="4"/>
        <v>206036</v>
      </c>
      <c r="E19" s="485">
        <f t="shared" si="4"/>
        <v>225100</v>
      </c>
      <c r="F19" s="485">
        <f t="shared" si="4"/>
        <v>110809</v>
      </c>
      <c r="G19" s="485">
        <f t="shared" si="4"/>
        <v>39963</v>
      </c>
      <c r="H19" s="485">
        <f t="shared" si="4"/>
        <v>0</v>
      </c>
      <c r="I19" s="433"/>
      <c r="J19" s="485">
        <f>SUM(J17:J18)</f>
        <v>96862</v>
      </c>
      <c r="K19" s="485">
        <f>SUM(K17:K18)</f>
        <v>33699</v>
      </c>
      <c r="L19" s="39"/>
    </row>
    <row r="20" spans="1:12" ht="27" thickTop="1" thickBot="1" x14ac:dyDescent="0.25">
      <c r="A20" s="458" t="s">
        <v>1323</v>
      </c>
      <c r="B20" s="459"/>
      <c r="C20" s="1018">
        <f>C8-C17</f>
        <v>-87313</v>
      </c>
      <c r="D20" s="1018">
        <f t="shared" ref="D20:K20" si="5">D8-D17</f>
        <v>110280</v>
      </c>
      <c r="E20" s="1018">
        <f t="shared" si="5"/>
        <v>-99158</v>
      </c>
      <c r="F20" s="1018">
        <f t="shared" si="5"/>
        <v>-18896</v>
      </c>
      <c r="G20" s="1018">
        <f t="shared" si="5"/>
        <v>-9515</v>
      </c>
      <c r="H20" s="1018">
        <f t="shared" si="5"/>
        <v>4026</v>
      </c>
      <c r="I20" s="1018">
        <f t="shared" si="5"/>
        <v>19863</v>
      </c>
      <c r="J20" s="1018">
        <f t="shared" si="5"/>
        <v>-33715</v>
      </c>
      <c r="K20" s="1018">
        <f t="shared" si="5"/>
        <v>-14702</v>
      </c>
      <c r="L20" s="39"/>
    </row>
    <row r="21" spans="1:12" ht="18" customHeight="1" thickTop="1" x14ac:dyDescent="0.2">
      <c r="A21" s="1917" t="s">
        <v>698</v>
      </c>
      <c r="B21" s="1918"/>
      <c r="C21" s="1889"/>
      <c r="D21" s="1890"/>
      <c r="E21" s="1890"/>
      <c r="F21" s="1890"/>
      <c r="G21" s="1890"/>
      <c r="H21" s="1890"/>
      <c r="I21" s="1890"/>
      <c r="J21" s="1890"/>
      <c r="K21" s="189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100000</v>
      </c>
      <c r="F33" s="436"/>
      <c r="G33" s="507"/>
      <c r="H33" s="436"/>
      <c r="I33" s="436">
        <v>480000</v>
      </c>
      <c r="J33" s="436"/>
      <c r="K33" s="436"/>
      <c r="L33" s="504"/>
    </row>
    <row r="34" spans="1:12" s="704" customFormat="1" x14ac:dyDescent="0.2">
      <c r="A34" s="1022" t="s">
        <v>1182</v>
      </c>
      <c r="B34" s="707">
        <v>7220</v>
      </c>
      <c r="C34" s="436"/>
      <c r="D34" s="436"/>
      <c r="E34" s="436"/>
      <c r="F34" s="436"/>
      <c r="G34" s="507"/>
      <c r="H34" s="435"/>
      <c r="I34" s="435">
        <v>4054</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100000</v>
      </c>
      <c r="F44" s="692">
        <f t="shared" si="6"/>
        <v>0</v>
      </c>
      <c r="G44" s="692">
        <f t="shared" si="6"/>
        <v>0</v>
      </c>
      <c r="H44" s="692">
        <f t="shared" si="6"/>
        <v>0</v>
      </c>
      <c r="I44" s="692">
        <f t="shared" si="6"/>
        <v>484054</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100000</v>
      </c>
      <c r="F77" s="444">
        <f t="shared" si="8"/>
        <v>0</v>
      </c>
      <c r="G77" s="444">
        <f t="shared" si="8"/>
        <v>0</v>
      </c>
      <c r="H77" s="444">
        <f t="shared" si="8"/>
        <v>0</v>
      </c>
      <c r="I77" s="444">
        <f t="shared" si="8"/>
        <v>484054</v>
      </c>
      <c r="J77" s="444">
        <f t="shared" si="8"/>
        <v>0</v>
      </c>
      <c r="K77" s="444">
        <f t="shared" si="8"/>
        <v>0</v>
      </c>
      <c r="L77" s="39"/>
    </row>
    <row r="78" spans="1:12" ht="29.25" customHeight="1" thickTop="1" thickBot="1" x14ac:dyDescent="0.25">
      <c r="A78" s="2194" t="s">
        <v>700</v>
      </c>
      <c r="B78" s="2195"/>
      <c r="C78" s="443">
        <f t="shared" ref="C78:K78" si="9">C20+C77</f>
        <v>-87313</v>
      </c>
      <c r="D78" s="443">
        <f t="shared" si="9"/>
        <v>110280</v>
      </c>
      <c r="E78" s="443">
        <f t="shared" si="9"/>
        <v>842</v>
      </c>
      <c r="F78" s="443">
        <f t="shared" si="9"/>
        <v>-18896</v>
      </c>
      <c r="G78" s="443">
        <f t="shared" si="9"/>
        <v>-9515</v>
      </c>
      <c r="H78" s="443">
        <f t="shared" si="9"/>
        <v>4026</v>
      </c>
      <c r="I78" s="443">
        <f t="shared" si="9"/>
        <v>503917</v>
      </c>
      <c r="J78" s="443">
        <f t="shared" si="9"/>
        <v>-33715</v>
      </c>
      <c r="K78" s="443">
        <f t="shared" si="9"/>
        <v>-14702</v>
      </c>
      <c r="L78" s="505"/>
    </row>
    <row r="79" spans="1:12" ht="13.5" thickTop="1" x14ac:dyDescent="0.2">
      <c r="A79" s="820" t="s">
        <v>1930</v>
      </c>
      <c r="B79" s="460"/>
      <c r="C79" s="435">
        <v>332990</v>
      </c>
      <c r="D79" s="703">
        <v>485920</v>
      </c>
      <c r="E79" s="703">
        <v>6496</v>
      </c>
      <c r="F79" s="703">
        <v>291355</v>
      </c>
      <c r="G79" s="703">
        <v>103035</v>
      </c>
      <c r="H79" s="703">
        <v>359782</v>
      </c>
      <c r="I79" s="703">
        <v>114551</v>
      </c>
      <c r="J79" s="703">
        <v>93934</v>
      </c>
      <c r="K79" s="703">
        <v>19565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245677</v>
      </c>
      <c r="D81" s="485">
        <f>SUM(D78:D80)</f>
        <v>596200</v>
      </c>
      <c r="E81" s="485">
        <f t="shared" ref="E81:K81" si="10">SUM(E78:E80)</f>
        <v>7338</v>
      </c>
      <c r="F81" s="485">
        <f t="shared" si="10"/>
        <v>272459</v>
      </c>
      <c r="G81" s="485">
        <f t="shared" si="10"/>
        <v>93520</v>
      </c>
      <c r="H81" s="485">
        <f t="shared" si="10"/>
        <v>363808</v>
      </c>
      <c r="I81" s="485">
        <f t="shared" si="10"/>
        <v>618468</v>
      </c>
      <c r="J81" s="485">
        <f t="shared" si="10"/>
        <v>60219</v>
      </c>
      <c r="K81" s="485">
        <f t="shared" si="10"/>
        <v>4863</v>
      </c>
      <c r="L81" s="39"/>
    </row>
    <row r="82" spans="1:12" ht="0.75" customHeight="1" thickTop="1" thickBot="1" x14ac:dyDescent="0.25">
      <c r="A82" s="632" t="s">
        <v>406</v>
      </c>
      <c r="B82" s="630"/>
      <c r="C82" s="1136">
        <f>(C81-C79)</f>
        <v>-87313</v>
      </c>
      <c r="D82" s="1136">
        <f t="shared" ref="D82:K82" si="11">(D81-D79)</f>
        <v>110280</v>
      </c>
      <c r="E82" s="1136">
        <f t="shared" si="11"/>
        <v>842</v>
      </c>
      <c r="F82" s="1136">
        <f t="shared" si="11"/>
        <v>-18896</v>
      </c>
      <c r="G82" s="1136">
        <f t="shared" si="11"/>
        <v>-9515</v>
      </c>
      <c r="H82" s="1136">
        <f t="shared" si="11"/>
        <v>4026</v>
      </c>
      <c r="I82" s="1136">
        <f t="shared" si="11"/>
        <v>503917</v>
      </c>
      <c r="J82" s="1136">
        <f t="shared" si="11"/>
        <v>-33715</v>
      </c>
      <c r="K82" s="1136">
        <f t="shared" si="11"/>
        <v>-14702</v>
      </c>
    </row>
    <row r="83" spans="1:12" ht="14.25" hidden="1" thickTop="1" thickBot="1" x14ac:dyDescent="0.25">
      <c r="A83" s="729" t="s">
        <v>407</v>
      </c>
      <c r="B83" s="631"/>
      <c r="C83" s="1137">
        <f>C82/C81</f>
        <v>-0.35539753416070696</v>
      </c>
      <c r="D83" s="1137">
        <f t="shared" ref="D83:K83" si="12">D82/D81</f>
        <v>0.18497148607849714</v>
      </c>
      <c r="E83" s="1137">
        <f t="shared" si="12"/>
        <v>0.11474516216952849</v>
      </c>
      <c r="F83" s="1137">
        <f t="shared" si="12"/>
        <v>-6.9353554112728893E-2</v>
      </c>
      <c r="G83" s="1137">
        <f t="shared" si="12"/>
        <v>-0.10174294268605646</v>
      </c>
      <c r="H83" s="1137">
        <f t="shared" si="12"/>
        <v>1.1066276717389393E-2</v>
      </c>
      <c r="I83" s="1137">
        <f t="shared" si="12"/>
        <v>0.81478265649960868</v>
      </c>
      <c r="J83" s="1137">
        <f t="shared" si="12"/>
        <v>-0.55987312974310433</v>
      </c>
      <c r="K83" s="1137">
        <f t="shared" si="12"/>
        <v>-3.0232366851737611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275" sqref="A275"/>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6" t="s">
        <v>1970</v>
      </c>
      <c r="B1" s="76"/>
      <c r="C1" s="57" t="s">
        <v>504</v>
      </c>
      <c r="D1" s="57" t="s">
        <v>505</v>
      </c>
      <c r="E1" s="57" t="s">
        <v>506</v>
      </c>
      <c r="F1" s="57" t="s">
        <v>507</v>
      </c>
      <c r="G1" s="57" t="s">
        <v>508</v>
      </c>
      <c r="H1" s="57" t="s">
        <v>509</v>
      </c>
      <c r="I1" s="57" t="s">
        <v>510</v>
      </c>
      <c r="J1" s="57" t="s">
        <v>511</v>
      </c>
      <c r="K1" s="57" t="s">
        <v>875</v>
      </c>
    </row>
    <row r="2" spans="1:12" ht="36" x14ac:dyDescent="0.2">
      <c r="A2" s="219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11" t="s">
        <v>445</v>
      </c>
      <c r="B4" s="1870">
        <v>1100</v>
      </c>
      <c r="C4" s="501"/>
      <c r="D4" s="501"/>
      <c r="E4" s="501"/>
      <c r="F4" s="556"/>
      <c r="G4" s="557"/>
      <c r="H4" s="558"/>
      <c r="I4" s="558"/>
      <c r="J4" s="558"/>
      <c r="K4" s="558"/>
    </row>
    <row r="5" spans="1:12" ht="14.25" x14ac:dyDescent="0.2">
      <c r="A5" s="912" t="s">
        <v>945</v>
      </c>
      <c r="B5" s="480"/>
      <c r="C5" s="418">
        <v>650109</v>
      </c>
      <c r="D5" s="418">
        <v>162527</v>
      </c>
      <c r="E5" s="412">
        <v>125766</v>
      </c>
      <c r="F5" s="806">
        <v>45356</v>
      </c>
      <c r="G5" s="412">
        <v>14971</v>
      </c>
      <c r="H5" s="412"/>
      <c r="I5" s="412">
        <v>18898</v>
      </c>
      <c r="J5" s="436">
        <v>62021</v>
      </c>
      <c r="K5" s="412">
        <v>18898</v>
      </c>
    </row>
    <row r="6" spans="1:12" ht="14.25" x14ac:dyDescent="0.2">
      <c r="A6" s="913" t="s">
        <v>482</v>
      </c>
      <c r="B6" s="40">
        <v>1130</v>
      </c>
      <c r="C6" s="412">
        <v>18898</v>
      </c>
      <c r="D6" s="412"/>
      <c r="E6" s="481"/>
      <c r="F6" s="481"/>
      <c r="G6" s="433"/>
      <c r="H6" s="433"/>
      <c r="I6" s="433"/>
      <c r="J6" s="433"/>
      <c r="K6" s="433"/>
    </row>
    <row r="7" spans="1:12" x14ac:dyDescent="0.2">
      <c r="A7" s="913" t="s">
        <v>117</v>
      </c>
      <c r="B7" s="260">
        <v>1140</v>
      </c>
      <c r="C7" s="412">
        <v>7560</v>
      </c>
      <c r="D7" s="412"/>
      <c r="E7" s="433"/>
      <c r="F7" s="436"/>
      <c r="G7" s="436"/>
      <c r="H7" s="436"/>
      <c r="I7" s="433"/>
      <c r="J7" s="433"/>
      <c r="K7" s="433"/>
    </row>
    <row r="8" spans="1:12" x14ac:dyDescent="0.2">
      <c r="A8" s="913" t="s">
        <v>483</v>
      </c>
      <c r="B8" s="40">
        <v>1150</v>
      </c>
      <c r="C8" s="481"/>
      <c r="D8" s="481"/>
      <c r="E8" s="507"/>
      <c r="F8" s="507"/>
      <c r="G8" s="418">
        <v>14972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676567</v>
      </c>
      <c r="D12" s="484">
        <f t="shared" si="0"/>
        <v>162527</v>
      </c>
      <c r="E12" s="484">
        <f t="shared" si="0"/>
        <v>125766</v>
      </c>
      <c r="F12" s="484">
        <f t="shared" si="0"/>
        <v>45356</v>
      </c>
      <c r="G12" s="484">
        <f t="shared" si="0"/>
        <v>29943</v>
      </c>
      <c r="H12" s="484">
        <f t="shared" si="0"/>
        <v>0</v>
      </c>
      <c r="I12" s="484">
        <f t="shared" si="0"/>
        <v>18898</v>
      </c>
      <c r="J12" s="484">
        <f t="shared" si="0"/>
        <v>62021</v>
      </c>
      <c r="K12" s="485">
        <f t="shared" si="0"/>
        <v>18898</v>
      </c>
    </row>
    <row r="13" spans="1:12" ht="18" customHeight="1" thickTop="1" x14ac:dyDescent="0.2">
      <c r="A13" s="735" t="s">
        <v>530</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23948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23948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13158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13158</v>
      </c>
      <c r="D40" s="433"/>
      <c r="E40" s="433"/>
      <c r="F40" s="433"/>
      <c r="G40" s="433"/>
      <c r="H40" s="433"/>
      <c r="I40" s="433"/>
      <c r="J40" s="433"/>
      <c r="K40" s="433"/>
    </row>
    <row r="41" spans="1:11" ht="18" customHeight="1" thickTop="1" x14ac:dyDescent="0.2">
      <c r="A41" s="735" t="s">
        <v>314</v>
      </c>
      <c r="B41" s="186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5">
        <v>1500</v>
      </c>
      <c r="C64" s="433"/>
      <c r="D64" s="433"/>
      <c r="E64" s="433"/>
      <c r="F64" s="433"/>
      <c r="G64" s="433"/>
      <c r="H64" s="433"/>
      <c r="I64" s="433"/>
      <c r="J64" s="433"/>
      <c r="K64" s="433"/>
    </row>
    <row r="65" spans="1:11" ht="12.75" customHeight="1" x14ac:dyDescent="0.2">
      <c r="A65" s="913" t="s">
        <v>646</v>
      </c>
      <c r="B65" s="40">
        <v>1510</v>
      </c>
      <c r="C65" s="412">
        <v>2014</v>
      </c>
      <c r="D65" s="412">
        <v>2392</v>
      </c>
      <c r="E65" s="412">
        <v>176</v>
      </c>
      <c r="F65" s="436">
        <v>1357</v>
      </c>
      <c r="G65" s="412">
        <v>505</v>
      </c>
      <c r="H65" s="412">
        <v>4026</v>
      </c>
      <c r="I65" s="412">
        <v>965</v>
      </c>
      <c r="J65" s="436">
        <v>449</v>
      </c>
      <c r="K65" s="412">
        <v>99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2014</v>
      </c>
      <c r="D67" s="485">
        <f t="shared" ref="D67:K67" si="2">SUM(D65:D66)</f>
        <v>2392</v>
      </c>
      <c r="E67" s="485">
        <f t="shared" si="2"/>
        <v>176</v>
      </c>
      <c r="F67" s="485">
        <f t="shared" si="2"/>
        <v>1357</v>
      </c>
      <c r="G67" s="485">
        <f t="shared" si="2"/>
        <v>505</v>
      </c>
      <c r="H67" s="485">
        <f t="shared" si="2"/>
        <v>4026</v>
      </c>
      <c r="I67" s="485">
        <f t="shared" si="2"/>
        <v>965</v>
      </c>
      <c r="J67" s="485">
        <f t="shared" si="2"/>
        <v>449</v>
      </c>
      <c r="K67" s="485">
        <f t="shared" si="2"/>
        <v>99</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v>5213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2093</v>
      </c>
      <c r="D74" s="433"/>
      <c r="E74" s="433"/>
      <c r="F74" s="433"/>
      <c r="G74" s="433"/>
      <c r="H74" s="433"/>
      <c r="I74" s="433"/>
      <c r="J74" s="433"/>
      <c r="K74" s="433"/>
    </row>
    <row r="75" spans="1:11" ht="12.75" customHeight="1" thickBot="1" x14ac:dyDescent="0.25">
      <c r="A75" s="464" t="s">
        <v>647</v>
      </c>
      <c r="B75" s="457"/>
      <c r="C75" s="485">
        <f>SUM(C69:C74)</f>
        <v>7306</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v>3195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3195</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5735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5735</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c r="D95" s="483">
        <v>3750</v>
      </c>
      <c r="E95" s="431"/>
      <c r="F95" s="431"/>
      <c r="G95" s="431"/>
      <c r="H95" s="431"/>
      <c r="I95" s="431"/>
      <c r="J95" s="431"/>
      <c r="K95" s="431"/>
    </row>
    <row r="96" spans="1:11" ht="12.75" customHeight="1" x14ac:dyDescent="0.2">
      <c r="A96" s="913" t="s">
        <v>457</v>
      </c>
      <c r="B96" s="40">
        <v>1920</v>
      </c>
      <c r="C96" s="483">
        <v>10514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9738</v>
      </c>
      <c r="D107" s="412">
        <v>147647</v>
      </c>
      <c r="E107" s="412"/>
      <c r="F107" s="412"/>
      <c r="G107" s="412"/>
      <c r="H107" s="412"/>
      <c r="I107" s="412"/>
      <c r="J107" s="436">
        <v>677</v>
      </c>
      <c r="K107" s="412"/>
    </row>
    <row r="108" spans="1:12" ht="12.75" customHeight="1" thickBot="1" x14ac:dyDescent="0.25">
      <c r="A108" s="464" t="s">
        <v>577</v>
      </c>
      <c r="B108" s="738"/>
      <c r="C108" s="484">
        <f>SUM(C95:C107)</f>
        <v>20346</v>
      </c>
      <c r="D108" s="484">
        <f t="shared" ref="D108:K108" si="3">SUM(D95:D107)</f>
        <v>151397</v>
      </c>
      <c r="E108" s="484">
        <f t="shared" si="3"/>
        <v>0</v>
      </c>
      <c r="F108" s="484">
        <f t="shared" si="3"/>
        <v>0</v>
      </c>
      <c r="G108" s="484">
        <f t="shared" si="3"/>
        <v>0</v>
      </c>
      <c r="H108" s="484">
        <f t="shared" si="3"/>
        <v>0</v>
      </c>
      <c r="I108" s="484">
        <f t="shared" si="3"/>
        <v>0</v>
      </c>
      <c r="J108" s="484">
        <f t="shared" si="3"/>
        <v>677</v>
      </c>
      <c r="K108" s="485">
        <f t="shared" si="3"/>
        <v>0</v>
      </c>
    </row>
    <row r="109" spans="1:12" ht="14.25" thickTop="1" thickBot="1" x14ac:dyDescent="0.25">
      <c r="A109" s="814" t="s">
        <v>284</v>
      </c>
      <c r="B109" s="823" t="s">
        <v>669</v>
      </c>
      <c r="C109" s="493">
        <f t="shared" ref="C109:K109" si="4">SUM(C12,C18,C40,C63,C67,C75,C82,C93,C108,)</f>
        <v>752269</v>
      </c>
      <c r="D109" s="493">
        <f t="shared" si="4"/>
        <v>316316</v>
      </c>
      <c r="E109" s="493">
        <f t="shared" si="4"/>
        <v>125942</v>
      </c>
      <c r="F109" s="493">
        <f t="shared" si="4"/>
        <v>46713</v>
      </c>
      <c r="G109" s="493">
        <f t="shared" si="4"/>
        <v>30448</v>
      </c>
      <c r="H109" s="493">
        <f t="shared" si="4"/>
        <v>4026</v>
      </c>
      <c r="I109" s="493">
        <f t="shared" si="4"/>
        <v>19863</v>
      </c>
      <c r="J109" s="493">
        <f t="shared" si="4"/>
        <v>63147</v>
      </c>
      <c r="K109" s="443">
        <f t="shared" si="4"/>
        <v>18997</v>
      </c>
    </row>
    <row r="110" spans="1:12" ht="30" customHeight="1" thickTop="1" x14ac:dyDescent="0.2">
      <c r="A110" s="1898" t="s">
        <v>409</v>
      </c>
      <c r="B110" s="1899"/>
      <c r="C110" s="1890"/>
      <c r="D110" s="1890"/>
      <c r="E110" s="1890"/>
      <c r="F110" s="1890"/>
      <c r="G110" s="1890"/>
      <c r="H110" s="1890"/>
      <c r="I110" s="1890"/>
      <c r="J110" s="1890"/>
      <c r="K110" s="189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7" t="s">
        <v>941</v>
      </c>
      <c r="B115" s="1888"/>
      <c r="C115" s="1889"/>
      <c r="D115" s="1890"/>
      <c r="E115" s="1890"/>
      <c r="F115" s="1890"/>
      <c r="G115" s="1890"/>
      <c r="H115" s="1890"/>
      <c r="I115" s="1890"/>
      <c r="J115" s="1890"/>
      <c r="K115" s="1891"/>
    </row>
    <row r="116" spans="1:11" ht="18" customHeight="1" x14ac:dyDescent="0.2">
      <c r="A116" s="736" t="s">
        <v>1961</v>
      </c>
      <c r="B116" s="1867"/>
      <c r="C116" s="495"/>
      <c r="D116" s="431"/>
      <c r="E116" s="492"/>
      <c r="F116" s="431"/>
      <c r="G116" s="431"/>
      <c r="H116" s="492"/>
      <c r="I116" s="433"/>
      <c r="J116" s="431"/>
      <c r="K116" s="431"/>
    </row>
    <row r="117" spans="1:11" ht="12.75" customHeight="1" x14ac:dyDescent="0.2">
      <c r="A117" s="477" t="s">
        <v>1757</v>
      </c>
      <c r="B117" s="262">
        <v>3001</v>
      </c>
      <c r="C117" s="489">
        <v>28818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28818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10299</v>
      </c>
      <c r="D125" s="492"/>
      <c r="E125" s="433"/>
      <c r="F125" s="412"/>
      <c r="G125" s="433"/>
      <c r="H125" s="433"/>
      <c r="I125" s="433"/>
      <c r="J125" s="433"/>
      <c r="K125" s="433"/>
    </row>
    <row r="126" spans="1:11" ht="12.75" customHeight="1" x14ac:dyDescent="0.2">
      <c r="A126" s="913" t="s">
        <v>1035</v>
      </c>
      <c r="B126" s="262">
        <v>3110</v>
      </c>
      <c r="C126" s="483">
        <v>4920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15219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35150</v>
      </c>
      <c r="G151" s="436"/>
      <c r="H151" s="433"/>
      <c r="I151" s="433"/>
      <c r="J151" s="433"/>
      <c r="K151" s="433"/>
    </row>
    <row r="152" spans="1:11" ht="12.75" customHeight="1" x14ac:dyDescent="0.2">
      <c r="A152" s="913" t="s">
        <v>1247</v>
      </c>
      <c r="B152" s="262">
        <v>3510</v>
      </c>
      <c r="C152" s="483"/>
      <c r="D152" s="412"/>
      <c r="E152" s="492"/>
      <c r="F152" s="412">
        <v>10050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45200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198" t="s">
        <v>466</v>
      </c>
      <c r="B172" s="2199"/>
      <c r="C172" s="924">
        <f t="shared" ref="C172:K172" si="6">SUM(C131,C140,C144,C145:C149,C154,C155:C170,C171)</f>
        <v>15236</v>
      </c>
      <c r="D172" s="924">
        <f t="shared" si="6"/>
        <v>0</v>
      </c>
      <c r="E172" s="924">
        <f t="shared" si="6"/>
        <v>0</v>
      </c>
      <c r="F172" s="924">
        <f t="shared" si="6"/>
        <v>45200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44054</v>
      </c>
      <c r="D173" s="493">
        <f>SUM(D121,D172)</f>
        <v>0</v>
      </c>
      <c r="E173" s="493">
        <f>SUM(E121,E172)</f>
        <v>0</v>
      </c>
      <c r="F173" s="493">
        <f t="shared" ref="F173:K173" si="7">SUM(F121,F172)</f>
        <v>45200</v>
      </c>
      <c r="G173" s="493">
        <f t="shared" si="7"/>
        <v>0</v>
      </c>
      <c r="H173" s="493">
        <f t="shared" si="7"/>
        <v>0</v>
      </c>
      <c r="I173" s="493">
        <f t="shared" si="7"/>
        <v>0</v>
      </c>
      <c r="J173" s="493">
        <f t="shared" si="7"/>
        <v>0</v>
      </c>
      <c r="K173" s="443">
        <f t="shared" si="7"/>
        <v>0</v>
      </c>
    </row>
    <row r="174" spans="1:11" ht="30" customHeight="1" thickTop="1" x14ac:dyDescent="0.2">
      <c r="A174" s="1900" t="s">
        <v>942</v>
      </c>
      <c r="B174" s="1901"/>
      <c r="C174" s="1889"/>
      <c r="D174" s="1890"/>
      <c r="E174" s="1890"/>
      <c r="F174" s="1890"/>
      <c r="G174" s="1890"/>
      <c r="H174" s="1890"/>
      <c r="I174" s="1890"/>
      <c r="J174" s="1890"/>
      <c r="K174" s="1891"/>
    </row>
    <row r="175" spans="1:11" ht="22.5" customHeight="1" x14ac:dyDescent="0.2">
      <c r="A175" s="2200" t="s">
        <v>1962</v>
      </c>
      <c r="B175" s="220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06" t="s">
        <v>921</v>
      </c>
      <c r="B178" s="220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4" t="s">
        <v>1963</v>
      </c>
      <c r="B179" s="220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06" t="s">
        <v>922</v>
      </c>
      <c r="B184" s="220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4" t="s">
        <v>1964</v>
      </c>
      <c r="B185" s="220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16852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16852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3421</v>
      </c>
      <c r="D194" s="433"/>
      <c r="E194" s="492"/>
      <c r="F194" s="433"/>
      <c r="G194" s="512"/>
      <c r="H194" s="433"/>
      <c r="I194" s="433"/>
      <c r="J194" s="433"/>
      <c r="K194" s="433"/>
    </row>
    <row r="195" spans="1:11" ht="12.75" customHeight="1" x14ac:dyDescent="0.2">
      <c r="A195" s="913" t="s">
        <v>1237</v>
      </c>
      <c r="B195" s="40">
        <v>4215</v>
      </c>
      <c r="C195" s="483">
        <v>427</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3848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6031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6031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73" t="s">
        <v>893</v>
      </c>
      <c r="B259" s="1874"/>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1" t="s">
        <v>1790</v>
      </c>
      <c r="B260" s="1872">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1504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2" t="s">
        <v>1777</v>
      </c>
      <c r="B273" s="2203"/>
      <c r="C273" s="493">
        <f t="shared" ref="C273:H273" si="10">SUM(C191,C201,C211,C216,C224,C228,C229,C259:C272)</f>
        <v>28235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28235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824558</v>
      </c>
      <c r="D275" s="493">
        <f t="shared" si="12"/>
        <v>316316</v>
      </c>
      <c r="E275" s="493">
        <f t="shared" si="12"/>
        <v>125942</v>
      </c>
      <c r="F275" s="493">
        <f t="shared" si="12"/>
        <v>91913</v>
      </c>
      <c r="G275" s="493">
        <f t="shared" si="12"/>
        <v>30448</v>
      </c>
      <c r="H275" s="493">
        <f t="shared" si="12"/>
        <v>4026</v>
      </c>
      <c r="I275" s="493">
        <f t="shared" si="12"/>
        <v>19863</v>
      </c>
      <c r="J275" s="493">
        <f t="shared" si="12"/>
        <v>63147</v>
      </c>
      <c r="K275" s="443">
        <f t="shared" si="12"/>
        <v>18997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activeCell="A2" sqref="A2"/>
      <selection pane="bottomLeft" activeCell="L321" sqref="L321"/>
    </sheetView>
  </sheetViews>
  <sheetFormatPr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02" t="s">
        <v>48</v>
      </c>
      <c r="C2" s="1903" t="s">
        <v>217</v>
      </c>
      <c r="D2" s="1904" t="s">
        <v>52</v>
      </c>
      <c r="E2" s="1904" t="s">
        <v>1307</v>
      </c>
      <c r="F2" s="1904" t="s">
        <v>1301</v>
      </c>
      <c r="G2" s="1903" t="s">
        <v>1302</v>
      </c>
      <c r="H2" s="1903" t="s">
        <v>1303</v>
      </c>
      <c r="I2" s="1904" t="s">
        <v>331</v>
      </c>
      <c r="J2" s="1904" t="s">
        <v>332</v>
      </c>
      <c r="K2" s="1903" t="s">
        <v>163</v>
      </c>
      <c r="L2" s="1903" t="s">
        <v>31</v>
      </c>
      <c r="M2" s="904"/>
      <c r="N2" s="904"/>
    </row>
    <row r="3" spans="1:14" s="16" customFormat="1" ht="30" customHeight="1" x14ac:dyDescent="0.2">
      <c r="A3" s="2211" t="s">
        <v>338</v>
      </c>
      <c r="B3" s="2212"/>
      <c r="C3" s="1907"/>
      <c r="D3" s="1907"/>
      <c r="E3" s="1907"/>
      <c r="F3" s="1907"/>
      <c r="G3" s="1907"/>
      <c r="H3" s="1907"/>
      <c r="I3" s="1907"/>
      <c r="J3" s="1907"/>
      <c r="K3" s="1908"/>
      <c r="L3" s="1909"/>
      <c r="M3" s="15"/>
      <c r="N3" s="15"/>
    </row>
    <row r="4" spans="1:14" s="24" customFormat="1" ht="18" customHeight="1" x14ac:dyDescent="0.2">
      <c r="A4" s="1821" t="s">
        <v>47</v>
      </c>
      <c r="B4" s="264" t="s">
        <v>669</v>
      </c>
      <c r="C4" s="1905"/>
      <c r="D4" s="1905"/>
      <c r="E4" s="1905"/>
      <c r="F4" s="1905"/>
      <c r="G4" s="1905"/>
      <c r="H4" s="1905"/>
      <c r="I4" s="559"/>
      <c r="J4" s="1905"/>
      <c r="K4" s="1906"/>
      <c r="L4" s="1905"/>
      <c r="M4" s="905"/>
      <c r="N4" s="905"/>
    </row>
    <row r="5" spans="1:14" x14ac:dyDescent="0.2">
      <c r="A5" s="1812" t="s">
        <v>1137</v>
      </c>
      <c r="B5" s="267">
        <v>1100</v>
      </c>
      <c r="C5" s="412">
        <v>437538</v>
      </c>
      <c r="D5" s="412">
        <v>62298</v>
      </c>
      <c r="E5" s="412">
        <v>8919</v>
      </c>
      <c r="F5" s="412">
        <v>12623</v>
      </c>
      <c r="G5" s="412">
        <v>16000</v>
      </c>
      <c r="H5" s="412"/>
      <c r="I5" s="436"/>
      <c r="J5" s="436"/>
      <c r="K5" s="414">
        <f>SUM(C5:J5)</f>
        <v>537378</v>
      </c>
      <c r="L5" s="412">
        <v>549881</v>
      </c>
    </row>
    <row r="6" spans="1:14" x14ac:dyDescent="0.2">
      <c r="A6" s="1812" t="s">
        <v>1808</v>
      </c>
      <c r="B6" s="267" t="s">
        <v>1806</v>
      </c>
      <c r="C6" s="507"/>
      <c r="D6" s="507"/>
      <c r="E6" s="412"/>
      <c r="F6" s="507"/>
      <c r="G6" s="507"/>
      <c r="H6" s="507"/>
      <c r="I6" s="507"/>
      <c r="J6" s="507"/>
      <c r="K6" s="414">
        <f>SUM(C6,E6)</f>
        <v>0</v>
      </c>
      <c r="L6" s="412"/>
    </row>
    <row r="7" spans="1:14" x14ac:dyDescent="0.2">
      <c r="A7" s="1812" t="s">
        <v>171</v>
      </c>
      <c r="B7" s="267" t="s">
        <v>1143</v>
      </c>
      <c r="C7" s="436"/>
      <c r="D7" s="436"/>
      <c r="E7" s="436"/>
      <c r="F7" s="436"/>
      <c r="G7" s="436"/>
      <c r="H7" s="436"/>
      <c r="I7" s="436"/>
      <c r="J7" s="436"/>
      <c r="K7" s="414">
        <f t="shared" ref="K7:K32" si="0">SUM(C7:J7)</f>
        <v>0</v>
      </c>
      <c r="L7" s="412"/>
    </row>
    <row r="8" spans="1:14" x14ac:dyDescent="0.2">
      <c r="A8" s="1812" t="s">
        <v>172</v>
      </c>
      <c r="B8" s="267">
        <v>1200</v>
      </c>
      <c r="C8" s="412"/>
      <c r="D8" s="412"/>
      <c r="E8" s="412">
        <v>6031</v>
      </c>
      <c r="F8" s="412"/>
      <c r="G8" s="412"/>
      <c r="H8" s="412"/>
      <c r="I8" s="436"/>
      <c r="J8" s="436"/>
      <c r="K8" s="414">
        <f t="shared" si="0"/>
        <v>6031</v>
      </c>
      <c r="L8" s="412">
        <v>6031</v>
      </c>
    </row>
    <row r="9" spans="1:14" x14ac:dyDescent="0.2">
      <c r="A9" s="1812" t="s">
        <v>838</v>
      </c>
      <c r="B9" s="267" t="s">
        <v>1144</v>
      </c>
      <c r="C9" s="436"/>
      <c r="D9" s="436"/>
      <c r="E9" s="436"/>
      <c r="F9" s="436"/>
      <c r="G9" s="436"/>
      <c r="H9" s="436"/>
      <c r="I9" s="436"/>
      <c r="J9" s="436"/>
      <c r="K9" s="414">
        <f t="shared" si="0"/>
        <v>0</v>
      </c>
      <c r="L9" s="412"/>
    </row>
    <row r="10" spans="1:14" x14ac:dyDescent="0.2">
      <c r="A10" s="1812" t="s">
        <v>839</v>
      </c>
      <c r="B10" s="267">
        <v>1250</v>
      </c>
      <c r="C10" s="412"/>
      <c r="D10" s="412"/>
      <c r="E10" s="412"/>
      <c r="F10" s="412"/>
      <c r="G10" s="412"/>
      <c r="H10" s="412"/>
      <c r="I10" s="436"/>
      <c r="J10" s="436"/>
      <c r="K10" s="414">
        <f t="shared" si="0"/>
        <v>0</v>
      </c>
      <c r="L10" s="412"/>
    </row>
    <row r="11" spans="1:14" x14ac:dyDescent="0.2">
      <c r="A11" s="1812" t="s">
        <v>1346</v>
      </c>
      <c r="B11" s="267" t="s">
        <v>169</v>
      </c>
      <c r="C11" s="436"/>
      <c r="D11" s="436"/>
      <c r="E11" s="436"/>
      <c r="F11" s="436"/>
      <c r="G11" s="436"/>
      <c r="H11" s="436"/>
      <c r="I11" s="436"/>
      <c r="J11" s="436"/>
      <c r="K11" s="414">
        <f t="shared" si="0"/>
        <v>0</v>
      </c>
      <c r="L11" s="412"/>
    </row>
    <row r="12" spans="1:14" x14ac:dyDescent="0.2">
      <c r="A12" s="1812" t="s">
        <v>1138</v>
      </c>
      <c r="B12" s="267">
        <v>1300</v>
      </c>
      <c r="C12" s="412"/>
      <c r="D12" s="412"/>
      <c r="E12" s="412"/>
      <c r="F12" s="412"/>
      <c r="G12" s="412"/>
      <c r="H12" s="412"/>
      <c r="I12" s="436"/>
      <c r="J12" s="436"/>
      <c r="K12" s="414">
        <f t="shared" si="0"/>
        <v>0</v>
      </c>
      <c r="L12" s="412"/>
    </row>
    <row r="13" spans="1:14" x14ac:dyDescent="0.2">
      <c r="A13" s="1812" t="s">
        <v>840</v>
      </c>
      <c r="B13" s="267">
        <v>1400</v>
      </c>
      <c r="C13" s="412"/>
      <c r="D13" s="412"/>
      <c r="E13" s="412"/>
      <c r="F13" s="412"/>
      <c r="G13" s="412"/>
      <c r="H13" s="412"/>
      <c r="I13" s="436"/>
      <c r="J13" s="436"/>
      <c r="K13" s="414">
        <f t="shared" si="0"/>
        <v>0</v>
      </c>
      <c r="L13" s="412"/>
    </row>
    <row r="14" spans="1:14" x14ac:dyDescent="0.2">
      <c r="A14" s="1812" t="s">
        <v>1139</v>
      </c>
      <c r="B14" s="267">
        <v>1500</v>
      </c>
      <c r="C14" s="412">
        <v>18531</v>
      </c>
      <c r="D14" s="412">
        <v>1321</v>
      </c>
      <c r="E14" s="412">
        <v>1850</v>
      </c>
      <c r="F14" s="412">
        <v>1025</v>
      </c>
      <c r="G14" s="412"/>
      <c r="H14" s="412">
        <v>401</v>
      </c>
      <c r="I14" s="436"/>
      <c r="J14" s="436"/>
      <c r="K14" s="414">
        <f t="shared" si="0"/>
        <v>23128</v>
      </c>
      <c r="L14" s="412">
        <v>29966</v>
      </c>
    </row>
    <row r="15" spans="1:14" x14ac:dyDescent="0.2">
      <c r="A15" s="1812" t="s">
        <v>1140</v>
      </c>
      <c r="B15" s="267">
        <v>1600</v>
      </c>
      <c r="C15" s="412"/>
      <c r="D15" s="412"/>
      <c r="E15" s="412"/>
      <c r="F15" s="412"/>
      <c r="G15" s="412"/>
      <c r="H15" s="412"/>
      <c r="I15" s="436"/>
      <c r="J15" s="436"/>
      <c r="K15" s="414">
        <f t="shared" si="0"/>
        <v>0</v>
      </c>
      <c r="L15" s="412"/>
    </row>
    <row r="16" spans="1:14" x14ac:dyDescent="0.2">
      <c r="A16" s="1812" t="s">
        <v>1165</v>
      </c>
      <c r="B16" s="267" t="s">
        <v>503</v>
      </c>
      <c r="C16" s="412"/>
      <c r="D16" s="412"/>
      <c r="E16" s="412"/>
      <c r="F16" s="412"/>
      <c r="G16" s="412"/>
      <c r="H16" s="412"/>
      <c r="I16" s="436"/>
      <c r="J16" s="436"/>
      <c r="K16" s="414">
        <f t="shared" si="0"/>
        <v>0</v>
      </c>
      <c r="L16" s="412"/>
    </row>
    <row r="17" spans="1:12" x14ac:dyDescent="0.2">
      <c r="A17" s="1812" t="s">
        <v>841</v>
      </c>
      <c r="B17" s="267" t="s">
        <v>170</v>
      </c>
      <c r="C17" s="436"/>
      <c r="D17" s="436"/>
      <c r="E17" s="436"/>
      <c r="F17" s="436"/>
      <c r="G17" s="436"/>
      <c r="H17" s="436"/>
      <c r="I17" s="436"/>
      <c r="J17" s="436"/>
      <c r="K17" s="414">
        <f t="shared" si="0"/>
        <v>0</v>
      </c>
      <c r="L17" s="412"/>
    </row>
    <row r="18" spans="1:12" x14ac:dyDescent="0.2">
      <c r="A18" s="1812" t="s">
        <v>1285</v>
      </c>
      <c r="B18" s="267">
        <v>1800</v>
      </c>
      <c r="C18" s="412"/>
      <c r="D18" s="412"/>
      <c r="E18" s="412"/>
      <c r="F18" s="412"/>
      <c r="G18" s="412"/>
      <c r="H18" s="412"/>
      <c r="I18" s="436"/>
      <c r="J18" s="436"/>
      <c r="K18" s="414">
        <f t="shared" si="0"/>
        <v>0</v>
      </c>
      <c r="L18" s="412"/>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855</v>
      </c>
      <c r="B20" s="292" t="s">
        <v>842</v>
      </c>
      <c r="C20" s="507"/>
      <c r="D20" s="507"/>
      <c r="E20" s="507"/>
      <c r="F20" s="507"/>
      <c r="G20" s="507"/>
      <c r="H20" s="691"/>
      <c r="I20" s="413"/>
      <c r="J20" s="481"/>
      <c r="K20" s="414">
        <f t="shared" si="0"/>
        <v>0</v>
      </c>
      <c r="L20" s="439"/>
    </row>
    <row r="21" spans="1:12" x14ac:dyDescent="0.2">
      <c r="A21" s="1813" t="s">
        <v>856</v>
      </c>
      <c r="B21" s="292" t="s">
        <v>843</v>
      </c>
      <c r="C21" s="507"/>
      <c r="D21" s="507"/>
      <c r="E21" s="507"/>
      <c r="F21" s="507"/>
      <c r="G21" s="507"/>
      <c r="H21" s="691"/>
      <c r="I21" s="413"/>
      <c r="J21" s="507"/>
      <c r="K21" s="414">
        <f t="shared" si="0"/>
        <v>0</v>
      </c>
      <c r="L21" s="439"/>
    </row>
    <row r="22" spans="1:12" x14ac:dyDescent="0.2">
      <c r="A22" s="1813" t="s">
        <v>857</v>
      </c>
      <c r="B22" s="292" t="s">
        <v>844</v>
      </c>
      <c r="C22" s="507"/>
      <c r="D22" s="507"/>
      <c r="E22" s="507"/>
      <c r="F22" s="507"/>
      <c r="G22" s="507"/>
      <c r="H22" s="691"/>
      <c r="I22" s="413"/>
      <c r="J22" s="507"/>
      <c r="K22" s="414">
        <f t="shared" si="0"/>
        <v>0</v>
      </c>
      <c r="L22" s="439"/>
    </row>
    <row r="23" spans="1:12" x14ac:dyDescent="0.2">
      <c r="A23" s="1813" t="s">
        <v>858</v>
      </c>
      <c r="B23" s="292" t="s">
        <v>845</v>
      </c>
      <c r="C23" s="507"/>
      <c r="D23" s="507"/>
      <c r="E23" s="507"/>
      <c r="F23" s="507"/>
      <c r="G23" s="507"/>
      <c r="H23" s="691"/>
      <c r="I23" s="413"/>
      <c r="J23" s="507"/>
      <c r="K23" s="414">
        <f t="shared" si="0"/>
        <v>0</v>
      </c>
      <c r="L23" s="439"/>
    </row>
    <row r="24" spans="1:12" ht="12.75" customHeight="1" x14ac:dyDescent="0.2">
      <c r="A24" s="1813" t="s">
        <v>859</v>
      </c>
      <c r="B24" s="292" t="s">
        <v>846</v>
      </c>
      <c r="C24" s="507"/>
      <c r="D24" s="507"/>
      <c r="E24" s="507"/>
      <c r="F24" s="507"/>
      <c r="G24" s="507"/>
      <c r="H24" s="691"/>
      <c r="I24" s="413"/>
      <c r="J24" s="507"/>
      <c r="K24" s="414">
        <f t="shared" si="0"/>
        <v>0</v>
      </c>
      <c r="L24" s="439"/>
    </row>
    <row r="25" spans="1:12" ht="12.75" customHeight="1" x14ac:dyDescent="0.2">
      <c r="A25" s="1813" t="s">
        <v>940</v>
      </c>
      <c r="B25" s="292" t="s">
        <v>847</v>
      </c>
      <c r="C25" s="507"/>
      <c r="D25" s="507"/>
      <c r="E25" s="507"/>
      <c r="F25" s="507"/>
      <c r="G25" s="507"/>
      <c r="H25" s="691"/>
      <c r="I25" s="413"/>
      <c r="J25" s="507"/>
      <c r="K25" s="414">
        <f t="shared" si="0"/>
        <v>0</v>
      </c>
      <c r="L25" s="439"/>
    </row>
    <row r="26" spans="1:12" x14ac:dyDescent="0.2">
      <c r="A26" s="1813" t="s">
        <v>726</v>
      </c>
      <c r="B26" s="292" t="s">
        <v>848</v>
      </c>
      <c r="C26" s="507"/>
      <c r="D26" s="507"/>
      <c r="E26" s="507"/>
      <c r="F26" s="507"/>
      <c r="G26" s="507"/>
      <c r="H26" s="691"/>
      <c r="I26" s="413"/>
      <c r="J26" s="507"/>
      <c r="K26" s="414">
        <f t="shared" si="0"/>
        <v>0</v>
      </c>
      <c r="L26" s="439"/>
    </row>
    <row r="27" spans="1:12" x14ac:dyDescent="0.2">
      <c r="A27" s="1813" t="s">
        <v>727</v>
      </c>
      <c r="B27" s="292" t="s">
        <v>849</v>
      </c>
      <c r="C27" s="507"/>
      <c r="D27" s="507"/>
      <c r="E27" s="507"/>
      <c r="F27" s="507"/>
      <c r="G27" s="507"/>
      <c r="H27" s="691"/>
      <c r="I27" s="413"/>
      <c r="J27" s="507"/>
      <c r="K27" s="414">
        <f t="shared" si="0"/>
        <v>0</v>
      </c>
      <c r="L27" s="439"/>
    </row>
    <row r="28" spans="1:12" x14ac:dyDescent="0.2">
      <c r="A28" s="1813" t="s">
        <v>157</v>
      </c>
      <c r="B28" s="292" t="s">
        <v>850</v>
      </c>
      <c r="C28" s="507"/>
      <c r="D28" s="507"/>
      <c r="E28" s="507"/>
      <c r="F28" s="507"/>
      <c r="G28" s="507"/>
      <c r="H28" s="691"/>
      <c r="I28" s="413"/>
      <c r="J28" s="507"/>
      <c r="K28" s="414">
        <f t="shared" si="0"/>
        <v>0</v>
      </c>
      <c r="L28" s="439"/>
    </row>
    <row r="29" spans="1:12" x14ac:dyDescent="0.2">
      <c r="A29" s="1813" t="s">
        <v>158</v>
      </c>
      <c r="B29" s="292" t="s">
        <v>851</v>
      </c>
      <c r="C29" s="507"/>
      <c r="D29" s="507"/>
      <c r="E29" s="507"/>
      <c r="F29" s="507"/>
      <c r="G29" s="507"/>
      <c r="H29" s="691"/>
      <c r="I29" s="413"/>
      <c r="J29" s="507"/>
      <c r="K29" s="414">
        <f t="shared" si="0"/>
        <v>0</v>
      </c>
      <c r="L29" s="439"/>
    </row>
    <row r="30" spans="1:12" x14ac:dyDescent="0.2">
      <c r="A30" s="1813" t="s">
        <v>159</v>
      </c>
      <c r="B30" s="292" t="s">
        <v>852</v>
      </c>
      <c r="C30" s="507"/>
      <c r="D30" s="507"/>
      <c r="E30" s="507"/>
      <c r="F30" s="507"/>
      <c r="G30" s="507"/>
      <c r="H30" s="691"/>
      <c r="I30" s="413"/>
      <c r="J30" s="507"/>
      <c r="K30" s="414">
        <f t="shared" si="0"/>
        <v>0</v>
      </c>
      <c r="L30" s="439"/>
    </row>
    <row r="31" spans="1:12" x14ac:dyDescent="0.2">
      <c r="A31" s="1813" t="s">
        <v>160</v>
      </c>
      <c r="B31" s="292" t="s">
        <v>853</v>
      </c>
      <c r="C31" s="507"/>
      <c r="D31" s="507"/>
      <c r="E31" s="507"/>
      <c r="F31" s="507"/>
      <c r="G31" s="507"/>
      <c r="H31" s="691"/>
      <c r="I31" s="413"/>
      <c r="J31" s="507"/>
      <c r="K31" s="414">
        <f t="shared" si="0"/>
        <v>0</v>
      </c>
      <c r="L31" s="439"/>
    </row>
    <row r="32" spans="1:12" x14ac:dyDescent="0.2">
      <c r="A32" s="181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456069</v>
      </c>
      <c r="D33" s="415">
        <f t="shared" ref="D33:L33" si="1">SUM(D5:D32)</f>
        <v>63619</v>
      </c>
      <c r="E33" s="415">
        <f t="shared" si="1"/>
        <v>16800</v>
      </c>
      <c r="F33" s="415">
        <f t="shared" si="1"/>
        <v>13648</v>
      </c>
      <c r="G33" s="415">
        <f t="shared" si="1"/>
        <v>16000</v>
      </c>
      <c r="H33" s="415">
        <f t="shared" si="1"/>
        <v>401</v>
      </c>
      <c r="I33" s="415">
        <f t="shared" si="1"/>
        <v>0</v>
      </c>
      <c r="J33" s="415">
        <f t="shared" si="1"/>
        <v>0</v>
      </c>
      <c r="K33" s="415">
        <f t="shared" si="1"/>
        <v>566537</v>
      </c>
      <c r="L33" s="415">
        <f t="shared" si="1"/>
        <v>585878</v>
      </c>
    </row>
    <row r="34" spans="1:14" s="26" customFormat="1" ht="18" customHeight="1" thickTop="1" x14ac:dyDescent="0.2">
      <c r="A34" s="1815" t="s">
        <v>49</v>
      </c>
      <c r="B34" s="1863"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7">
        <v>2110</v>
      </c>
      <c r="C36" s="418"/>
      <c r="D36" s="418"/>
      <c r="E36" s="418"/>
      <c r="F36" s="418"/>
      <c r="G36" s="418"/>
      <c r="H36" s="418"/>
      <c r="I36" s="436"/>
      <c r="J36" s="436"/>
      <c r="K36" s="414">
        <f t="shared" ref="K36:K41" si="2">SUM(C36:J36)</f>
        <v>0</v>
      </c>
      <c r="L36" s="412"/>
    </row>
    <row r="37" spans="1:14" x14ac:dyDescent="0.2">
      <c r="A37" s="1812" t="s">
        <v>1288</v>
      </c>
      <c r="B37" s="267">
        <v>2120</v>
      </c>
      <c r="C37" s="412"/>
      <c r="D37" s="412"/>
      <c r="E37" s="412"/>
      <c r="F37" s="412"/>
      <c r="G37" s="412"/>
      <c r="H37" s="412"/>
      <c r="I37" s="436"/>
      <c r="J37" s="436"/>
      <c r="K37" s="414">
        <f t="shared" si="2"/>
        <v>0</v>
      </c>
      <c r="L37" s="412"/>
    </row>
    <row r="38" spans="1:14" x14ac:dyDescent="0.2">
      <c r="A38" s="1812" t="s">
        <v>222</v>
      </c>
      <c r="B38" s="267">
        <v>2130</v>
      </c>
      <c r="C38" s="412">
        <v>423</v>
      </c>
      <c r="D38" s="412"/>
      <c r="E38" s="412"/>
      <c r="F38" s="412">
        <v>144</v>
      </c>
      <c r="G38" s="412"/>
      <c r="H38" s="412"/>
      <c r="I38" s="436"/>
      <c r="J38" s="436"/>
      <c r="K38" s="414">
        <f t="shared" si="2"/>
        <v>567</v>
      </c>
      <c r="L38" s="412">
        <v>3200</v>
      </c>
    </row>
    <row r="39" spans="1:14" x14ac:dyDescent="0.2">
      <c r="A39" s="1812" t="s">
        <v>223</v>
      </c>
      <c r="B39" s="267">
        <v>2140</v>
      </c>
      <c r="C39" s="412"/>
      <c r="D39" s="412"/>
      <c r="E39" s="412"/>
      <c r="F39" s="412"/>
      <c r="G39" s="412"/>
      <c r="H39" s="412"/>
      <c r="I39" s="436"/>
      <c r="J39" s="436"/>
      <c r="K39" s="414">
        <f t="shared" si="2"/>
        <v>0</v>
      </c>
      <c r="L39" s="412"/>
    </row>
    <row r="40" spans="1:14" x14ac:dyDescent="0.2">
      <c r="A40" s="1812" t="s">
        <v>224</v>
      </c>
      <c r="B40" s="267">
        <v>2150</v>
      </c>
      <c r="C40" s="412"/>
      <c r="D40" s="412"/>
      <c r="E40" s="412"/>
      <c r="F40" s="412"/>
      <c r="G40" s="412"/>
      <c r="H40" s="412"/>
      <c r="I40" s="436"/>
      <c r="J40" s="436"/>
      <c r="K40" s="414">
        <f t="shared" si="2"/>
        <v>0</v>
      </c>
      <c r="L40" s="412"/>
    </row>
    <row r="41" spans="1:14" x14ac:dyDescent="0.2">
      <c r="A41" s="1812" t="s">
        <v>1986</v>
      </c>
      <c r="B41" s="267">
        <v>2190</v>
      </c>
      <c r="C41" s="412"/>
      <c r="D41" s="412"/>
      <c r="E41" s="412"/>
      <c r="F41" s="412">
        <v>350</v>
      </c>
      <c r="G41" s="412"/>
      <c r="H41" s="412"/>
      <c r="I41" s="436"/>
      <c r="J41" s="436"/>
      <c r="K41" s="414">
        <f t="shared" si="2"/>
        <v>350</v>
      </c>
      <c r="L41" s="412">
        <v>500</v>
      </c>
    </row>
    <row r="42" spans="1:14" ht="12.75" customHeight="1" thickBot="1" x14ac:dyDescent="0.25">
      <c r="A42" s="887" t="s">
        <v>659</v>
      </c>
      <c r="B42" s="468" t="s">
        <v>832</v>
      </c>
      <c r="C42" s="415">
        <f>SUM(C36:C41)</f>
        <v>423</v>
      </c>
      <c r="D42" s="415">
        <f t="shared" ref="D42:L42" si="3">SUM(D36:D41)</f>
        <v>0</v>
      </c>
      <c r="E42" s="415">
        <f t="shared" si="3"/>
        <v>0</v>
      </c>
      <c r="F42" s="415">
        <f t="shared" si="3"/>
        <v>494</v>
      </c>
      <c r="G42" s="415">
        <f t="shared" si="3"/>
        <v>0</v>
      </c>
      <c r="H42" s="415">
        <f t="shared" si="3"/>
        <v>0</v>
      </c>
      <c r="I42" s="415">
        <f t="shared" si="3"/>
        <v>0</v>
      </c>
      <c r="J42" s="415">
        <f t="shared" si="3"/>
        <v>0</v>
      </c>
      <c r="K42" s="415">
        <f t="shared" si="3"/>
        <v>917</v>
      </c>
      <c r="L42" s="415">
        <f t="shared" si="3"/>
        <v>3700</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c r="D44" s="418"/>
      <c r="E44" s="418">
        <v>2792</v>
      </c>
      <c r="F44" s="418"/>
      <c r="G44" s="418"/>
      <c r="H44" s="418"/>
      <c r="I44" s="436"/>
      <c r="J44" s="436"/>
      <c r="K44" s="420">
        <f>SUM(C44:J44)</f>
        <v>2792</v>
      </c>
      <c r="L44" s="418">
        <v>1504</v>
      </c>
    </row>
    <row r="45" spans="1:14" x14ac:dyDescent="0.2">
      <c r="A45" s="1812" t="s">
        <v>976</v>
      </c>
      <c r="B45" s="267">
        <v>2220</v>
      </c>
      <c r="C45" s="412">
        <v>28000</v>
      </c>
      <c r="D45" s="412"/>
      <c r="E45" s="412">
        <v>15385</v>
      </c>
      <c r="F45" s="412">
        <v>3188</v>
      </c>
      <c r="G45" s="412">
        <v>30281</v>
      </c>
      <c r="H45" s="412"/>
      <c r="I45" s="436"/>
      <c r="J45" s="436"/>
      <c r="K45" s="420">
        <f>SUM(C45:J45)</f>
        <v>76854</v>
      </c>
      <c r="L45" s="412">
        <v>37600</v>
      </c>
    </row>
    <row r="46" spans="1:14" x14ac:dyDescent="0.2">
      <c r="A46" s="1812"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28000</v>
      </c>
      <c r="D47" s="415">
        <f t="shared" ref="D47:K47" si="4">SUM(D44:D46)</f>
        <v>0</v>
      </c>
      <c r="E47" s="415">
        <f t="shared" si="4"/>
        <v>18177</v>
      </c>
      <c r="F47" s="415">
        <f t="shared" si="4"/>
        <v>3188</v>
      </c>
      <c r="G47" s="415">
        <f t="shared" si="4"/>
        <v>30281</v>
      </c>
      <c r="H47" s="415">
        <f t="shared" si="4"/>
        <v>0</v>
      </c>
      <c r="I47" s="415">
        <f t="shared" si="4"/>
        <v>0</v>
      </c>
      <c r="J47" s="415">
        <f t="shared" si="4"/>
        <v>0</v>
      </c>
      <c r="K47" s="415">
        <f t="shared" si="4"/>
        <v>79646</v>
      </c>
      <c r="L47" s="415">
        <f>SUM(L44:L46)</f>
        <v>39104</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c r="D49" s="418"/>
      <c r="E49" s="418">
        <v>9570</v>
      </c>
      <c r="F49" s="418">
        <v>412</v>
      </c>
      <c r="G49" s="418"/>
      <c r="H49" s="418">
        <v>6893</v>
      </c>
      <c r="I49" s="436"/>
      <c r="J49" s="436"/>
      <c r="K49" s="420">
        <f>SUM(C49:J49)</f>
        <v>16875</v>
      </c>
      <c r="L49" s="418">
        <v>19720</v>
      </c>
    </row>
    <row r="50" spans="1:14" x14ac:dyDescent="0.2">
      <c r="A50" s="1812" t="s">
        <v>979</v>
      </c>
      <c r="B50" s="267">
        <v>2320</v>
      </c>
      <c r="C50" s="412">
        <v>22160</v>
      </c>
      <c r="D50" s="412">
        <v>2783</v>
      </c>
      <c r="E50" s="412">
        <v>3590</v>
      </c>
      <c r="F50" s="412">
        <v>41</v>
      </c>
      <c r="G50" s="412"/>
      <c r="H50" s="412">
        <v>2012</v>
      </c>
      <c r="I50" s="436"/>
      <c r="J50" s="436"/>
      <c r="K50" s="420">
        <f>SUM(C50:J50)</f>
        <v>30586</v>
      </c>
      <c r="L50" s="412">
        <v>34013</v>
      </c>
    </row>
    <row r="51" spans="1:14" x14ac:dyDescent="0.2">
      <c r="A51" s="1812" t="s">
        <v>45</v>
      </c>
      <c r="B51" s="267">
        <v>2330</v>
      </c>
      <c r="C51" s="412"/>
      <c r="D51" s="412"/>
      <c r="E51" s="412"/>
      <c r="F51" s="412"/>
      <c r="G51" s="412"/>
      <c r="H51" s="412"/>
      <c r="I51" s="436"/>
      <c r="J51" s="436"/>
      <c r="K51" s="420">
        <f>SUM(C51:J51)</f>
        <v>0</v>
      </c>
      <c r="L51" s="412"/>
    </row>
    <row r="52" spans="1:14" ht="22.5" x14ac:dyDescent="0.2">
      <c r="A52" s="181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22160</v>
      </c>
      <c r="D53" s="415">
        <f t="shared" ref="D53:L53" si="5">SUM(D49:D52)</f>
        <v>2783</v>
      </c>
      <c r="E53" s="415">
        <f t="shared" si="5"/>
        <v>13160</v>
      </c>
      <c r="F53" s="415">
        <f t="shared" si="5"/>
        <v>453</v>
      </c>
      <c r="G53" s="415">
        <f t="shared" si="5"/>
        <v>0</v>
      </c>
      <c r="H53" s="415">
        <f t="shared" si="5"/>
        <v>8905</v>
      </c>
      <c r="I53" s="415">
        <f t="shared" si="5"/>
        <v>0</v>
      </c>
      <c r="J53" s="415">
        <f t="shared" si="5"/>
        <v>0</v>
      </c>
      <c r="K53" s="415">
        <f t="shared" si="5"/>
        <v>47461</v>
      </c>
      <c r="L53" s="415">
        <f t="shared" si="5"/>
        <v>53733</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69085</v>
      </c>
      <c r="D55" s="418">
        <v>4102</v>
      </c>
      <c r="E55" s="418"/>
      <c r="F55" s="418"/>
      <c r="G55" s="418"/>
      <c r="H55" s="418"/>
      <c r="I55" s="436"/>
      <c r="J55" s="436"/>
      <c r="K55" s="420">
        <f>SUM(C55:J55)</f>
        <v>73187</v>
      </c>
      <c r="L55" s="418">
        <v>35816</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69085</v>
      </c>
      <c r="D57" s="421">
        <f t="shared" ref="D57:K57" si="6">SUM(D55:D56)</f>
        <v>4102</v>
      </c>
      <c r="E57" s="421">
        <f t="shared" si="6"/>
        <v>0</v>
      </c>
      <c r="F57" s="421">
        <f t="shared" si="6"/>
        <v>0</v>
      </c>
      <c r="G57" s="421">
        <f t="shared" si="6"/>
        <v>0</v>
      </c>
      <c r="H57" s="421">
        <f t="shared" si="6"/>
        <v>0</v>
      </c>
      <c r="I57" s="421">
        <f t="shared" si="6"/>
        <v>0</v>
      </c>
      <c r="J57" s="421">
        <f t="shared" si="6"/>
        <v>0</v>
      </c>
      <c r="K57" s="421">
        <f t="shared" si="6"/>
        <v>73187</v>
      </c>
      <c r="L57" s="415">
        <f>SUM(L55:L56)</f>
        <v>35816</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2" t="s">
        <v>543</v>
      </c>
      <c r="B60" s="267">
        <v>2520</v>
      </c>
      <c r="C60" s="412">
        <v>8640</v>
      </c>
      <c r="D60" s="412"/>
      <c r="E60" s="412">
        <v>2380</v>
      </c>
      <c r="F60" s="412">
        <v>187</v>
      </c>
      <c r="G60" s="412"/>
      <c r="H60" s="412"/>
      <c r="I60" s="436"/>
      <c r="J60" s="436"/>
      <c r="K60" s="420">
        <f t="shared" si="7"/>
        <v>11207</v>
      </c>
      <c r="L60" s="412">
        <v>13000</v>
      </c>
      <c r="M60" s="15"/>
      <c r="N60" s="15"/>
    </row>
    <row r="61" spans="1:14" s="16" customFormat="1" x14ac:dyDescent="0.2">
      <c r="A61" s="1812" t="s">
        <v>221</v>
      </c>
      <c r="B61" s="267">
        <v>2540</v>
      </c>
      <c r="C61" s="412"/>
      <c r="D61" s="412"/>
      <c r="E61" s="412"/>
      <c r="F61" s="412"/>
      <c r="G61" s="412"/>
      <c r="H61" s="412"/>
      <c r="I61" s="436"/>
      <c r="J61" s="436"/>
      <c r="K61" s="420">
        <f t="shared" si="7"/>
        <v>0</v>
      </c>
      <c r="L61" s="412"/>
      <c r="M61" s="15"/>
      <c r="N61" s="15"/>
    </row>
    <row r="62" spans="1:14" s="16" customFormat="1" x14ac:dyDescent="0.2">
      <c r="A62" s="1812" t="s">
        <v>1129</v>
      </c>
      <c r="B62" s="267">
        <v>2550</v>
      </c>
      <c r="C62" s="412"/>
      <c r="D62" s="412"/>
      <c r="E62" s="412"/>
      <c r="F62" s="412"/>
      <c r="G62" s="412"/>
      <c r="H62" s="412"/>
      <c r="I62" s="436"/>
      <c r="J62" s="436"/>
      <c r="K62" s="420">
        <f t="shared" si="7"/>
        <v>0</v>
      </c>
      <c r="L62" s="412"/>
      <c r="M62" s="15"/>
      <c r="N62" s="15"/>
    </row>
    <row r="63" spans="1:14" s="15" customFormat="1" x14ac:dyDescent="0.2">
      <c r="A63" s="1812" t="s">
        <v>107</v>
      </c>
      <c r="B63" s="267">
        <v>2560</v>
      </c>
      <c r="C63" s="412"/>
      <c r="D63" s="412"/>
      <c r="E63" s="412">
        <v>5917</v>
      </c>
      <c r="F63" s="412">
        <v>359</v>
      </c>
      <c r="G63" s="412"/>
      <c r="H63" s="412"/>
      <c r="I63" s="436"/>
      <c r="J63" s="436"/>
      <c r="K63" s="420">
        <f t="shared" si="7"/>
        <v>6276</v>
      </c>
      <c r="L63" s="412">
        <v>8100</v>
      </c>
    </row>
    <row r="64" spans="1:14" s="15" customFormat="1" x14ac:dyDescent="0.2">
      <c r="A64" s="1819"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8640</v>
      </c>
      <c r="D65" s="415">
        <f t="shared" ref="D65:L65" si="8">SUM(D59:D64)</f>
        <v>0</v>
      </c>
      <c r="E65" s="415">
        <f t="shared" si="8"/>
        <v>8297</v>
      </c>
      <c r="F65" s="415">
        <f t="shared" si="8"/>
        <v>546</v>
      </c>
      <c r="G65" s="415">
        <f t="shared" si="8"/>
        <v>0</v>
      </c>
      <c r="H65" s="415">
        <f t="shared" si="8"/>
        <v>0</v>
      </c>
      <c r="I65" s="415">
        <f t="shared" si="8"/>
        <v>0</v>
      </c>
      <c r="J65" s="415">
        <f t="shared" si="8"/>
        <v>0</v>
      </c>
      <c r="K65" s="415">
        <f t="shared" si="8"/>
        <v>17483</v>
      </c>
      <c r="L65" s="415">
        <f t="shared" si="8"/>
        <v>21100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7">
        <v>2620</v>
      </c>
      <c r="C68" s="412"/>
      <c r="D68" s="412"/>
      <c r="E68" s="412"/>
      <c r="F68" s="412"/>
      <c r="G68" s="412"/>
      <c r="H68" s="412"/>
      <c r="I68" s="436"/>
      <c r="J68" s="436"/>
      <c r="K68" s="420">
        <f>SUM(C68:J68)</f>
        <v>0</v>
      </c>
      <c r="L68" s="412"/>
      <c r="M68" s="15"/>
      <c r="N68" s="15"/>
    </row>
    <row r="69" spans="1:14" s="16" customFormat="1" x14ac:dyDescent="0.2">
      <c r="A69" s="1812" t="s">
        <v>1251</v>
      </c>
      <c r="B69" s="267">
        <v>2630</v>
      </c>
      <c r="C69" s="412"/>
      <c r="D69" s="412"/>
      <c r="E69" s="412">
        <v>2898</v>
      </c>
      <c r="F69" s="412">
        <v>843</v>
      </c>
      <c r="G69" s="412">
        <v>994</v>
      </c>
      <c r="H69" s="412"/>
      <c r="I69" s="436"/>
      <c r="J69" s="436"/>
      <c r="K69" s="420">
        <f>SUM(C69:J69)</f>
        <v>4735</v>
      </c>
      <c r="L69" s="412">
        <v>8200</v>
      </c>
      <c r="M69" s="15"/>
      <c r="N69" s="15"/>
    </row>
    <row r="70" spans="1:14" s="16" customFormat="1" x14ac:dyDescent="0.2">
      <c r="A70" s="1812" t="s">
        <v>472</v>
      </c>
      <c r="B70" s="267">
        <v>2640</v>
      </c>
      <c r="C70" s="412"/>
      <c r="D70" s="412"/>
      <c r="E70" s="412"/>
      <c r="F70" s="412"/>
      <c r="G70" s="412"/>
      <c r="H70" s="412"/>
      <c r="I70" s="436"/>
      <c r="J70" s="436"/>
      <c r="K70" s="420">
        <f>SUM(C70:J70)</f>
        <v>0</v>
      </c>
      <c r="L70" s="412"/>
      <c r="M70" s="15"/>
      <c r="N70" s="15"/>
    </row>
    <row r="71" spans="1:14" s="16" customFormat="1" x14ac:dyDescent="0.2">
      <c r="A71" s="1812" t="s">
        <v>473</v>
      </c>
      <c r="B71" s="267">
        <v>2660</v>
      </c>
      <c r="C71" s="412"/>
      <c r="D71" s="412"/>
      <c r="E71" s="412">
        <v>1280</v>
      </c>
      <c r="F71" s="412">
        <v>881</v>
      </c>
      <c r="G71" s="412"/>
      <c r="H71" s="412"/>
      <c r="I71" s="436"/>
      <c r="J71" s="436"/>
      <c r="K71" s="420">
        <f>SUM(C71:J71)</f>
        <v>2161</v>
      </c>
      <c r="L71" s="412">
        <v>2200</v>
      </c>
      <c r="M71" s="15"/>
      <c r="N71" s="15"/>
    </row>
    <row r="72" spans="1:14" s="16" customFormat="1" ht="12.75" customHeight="1" thickBot="1" x14ac:dyDescent="0.25">
      <c r="A72" s="887" t="s">
        <v>38</v>
      </c>
      <c r="B72" s="465" t="s">
        <v>37</v>
      </c>
      <c r="C72" s="415">
        <f>SUM(C67:C71)</f>
        <v>0</v>
      </c>
      <c r="D72" s="415">
        <f t="shared" ref="D72:K72" si="9">SUM(D67:D71)</f>
        <v>0</v>
      </c>
      <c r="E72" s="415">
        <f t="shared" si="9"/>
        <v>4178</v>
      </c>
      <c r="F72" s="415">
        <f t="shared" si="9"/>
        <v>1724</v>
      </c>
      <c r="G72" s="415">
        <f t="shared" si="9"/>
        <v>994</v>
      </c>
      <c r="H72" s="415">
        <f t="shared" si="9"/>
        <v>0</v>
      </c>
      <c r="I72" s="415">
        <f t="shared" si="9"/>
        <v>0</v>
      </c>
      <c r="J72" s="415">
        <f t="shared" si="9"/>
        <v>0</v>
      </c>
      <c r="K72" s="415">
        <f t="shared" si="9"/>
        <v>6896</v>
      </c>
      <c r="L72" s="415">
        <f>SUM(L67:L71)</f>
        <v>10400</v>
      </c>
      <c r="M72" s="15"/>
      <c r="N72" s="15"/>
    </row>
    <row r="73" spans="1:14" s="16" customFormat="1" ht="14.25" thickTop="1" thickBot="1" x14ac:dyDescent="0.25">
      <c r="A73" s="1820"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128308</v>
      </c>
      <c r="D74" s="425">
        <f t="shared" ref="D74:K74" si="10">SUM(D42,D47,D53,D57,D65,D72,D73)</f>
        <v>6885</v>
      </c>
      <c r="E74" s="425">
        <f t="shared" si="10"/>
        <v>43812</v>
      </c>
      <c r="F74" s="425">
        <f t="shared" si="10"/>
        <v>6405</v>
      </c>
      <c r="G74" s="425">
        <f t="shared" si="10"/>
        <v>31275</v>
      </c>
      <c r="H74" s="425">
        <f t="shared" si="10"/>
        <v>8905</v>
      </c>
      <c r="I74" s="425">
        <f t="shared" si="10"/>
        <v>0</v>
      </c>
      <c r="J74" s="425">
        <f t="shared" si="10"/>
        <v>0</v>
      </c>
      <c r="K74" s="425">
        <f t="shared" si="10"/>
        <v>225590</v>
      </c>
      <c r="L74" s="425">
        <f>SUM(L42,L47,L53,L57,L65,L72,L73)</f>
        <v>163853</v>
      </c>
    </row>
    <row r="75" spans="1:14" s="24" customFormat="1" ht="18" customHeight="1" thickTop="1" thickBot="1" x14ac:dyDescent="0.25">
      <c r="A75" s="1811"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2" t="s">
        <v>430</v>
      </c>
      <c r="B76" s="1863"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7">
        <v>4110</v>
      </c>
      <c r="C78" s="413"/>
      <c r="D78" s="413"/>
      <c r="E78" s="418"/>
      <c r="F78" s="413"/>
      <c r="G78" s="413"/>
      <c r="H78" s="427"/>
      <c r="I78" s="507"/>
      <c r="J78" s="507"/>
      <c r="K78" s="414">
        <f t="shared" ref="K78:K83" si="11">SUM(C78:J78)</f>
        <v>0</v>
      </c>
      <c r="L78" s="418"/>
    </row>
    <row r="79" spans="1:14" x14ac:dyDescent="0.2">
      <c r="A79" s="1812" t="s">
        <v>349</v>
      </c>
      <c r="B79" s="267">
        <v>4120</v>
      </c>
      <c r="C79" s="413"/>
      <c r="D79" s="413"/>
      <c r="E79" s="412">
        <v>119744</v>
      </c>
      <c r="F79" s="413"/>
      <c r="G79" s="413"/>
      <c r="H79" s="412"/>
      <c r="I79" s="507"/>
      <c r="J79" s="507"/>
      <c r="K79" s="414">
        <f t="shared" si="11"/>
        <v>119744</v>
      </c>
      <c r="L79" s="412">
        <v>109300</v>
      </c>
    </row>
    <row r="80" spans="1:14" x14ac:dyDescent="0.2">
      <c r="A80" s="1812" t="s">
        <v>350</v>
      </c>
      <c r="B80" s="267">
        <v>4130</v>
      </c>
      <c r="C80" s="413"/>
      <c r="D80" s="413"/>
      <c r="E80" s="412"/>
      <c r="F80" s="413"/>
      <c r="G80" s="413"/>
      <c r="H80" s="412"/>
      <c r="I80" s="507"/>
      <c r="J80" s="507"/>
      <c r="K80" s="414">
        <f t="shared" si="11"/>
        <v>0</v>
      </c>
      <c r="L80" s="412"/>
    </row>
    <row r="81" spans="1:12" x14ac:dyDescent="0.2">
      <c r="A81" s="1812" t="s">
        <v>812</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row>
    <row r="83" spans="1:12" x14ac:dyDescent="0.2">
      <c r="A83" s="1818"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119744</v>
      </c>
      <c r="F84" s="413"/>
      <c r="G84" s="413"/>
      <c r="H84" s="415">
        <f>SUM(H78:H83)</f>
        <v>0</v>
      </c>
      <c r="I84" s="507"/>
      <c r="J84" s="507"/>
      <c r="K84" s="415">
        <f>SUM(K78:K83)</f>
        <v>119744</v>
      </c>
      <c r="L84" s="415">
        <f>SUM(L78:L83)</f>
        <v>109300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119744</v>
      </c>
      <c r="F102" s="413"/>
      <c r="G102" s="413"/>
      <c r="H102" s="425">
        <f>SUM(H84,H92,H100,H101)</f>
        <v>0</v>
      </c>
      <c r="I102" s="507"/>
      <c r="J102" s="507"/>
      <c r="K102" s="425">
        <f>SUM(K84,K92,K100,K101)</f>
        <v>119744</v>
      </c>
      <c r="L102" s="425">
        <f>SUM(L84,L92,L100,L101)</f>
        <v>109300</v>
      </c>
    </row>
    <row r="103" spans="1:14" s="116" customFormat="1" ht="18" customHeight="1" thickTop="1" x14ac:dyDescent="0.2">
      <c r="A103" s="1822" t="s">
        <v>606</v>
      </c>
      <c r="B103" s="1863" t="s">
        <v>582</v>
      </c>
      <c r="C103" s="413"/>
      <c r="D103" s="413"/>
      <c r="E103" s="413"/>
      <c r="F103" s="413"/>
      <c r="G103" s="413"/>
      <c r="H103" s="416"/>
      <c r="I103" s="433"/>
      <c r="J103" s="433"/>
      <c r="K103" s="416"/>
      <c r="L103" s="416"/>
      <c r="M103" s="907"/>
      <c r="N103" s="907"/>
    </row>
    <row r="104" spans="1:14" s="296" customFormat="1" ht="13.5" customHeight="1" x14ac:dyDescent="0.2">
      <c r="A104" s="1823" t="s">
        <v>719</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1391</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692</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584377</v>
      </c>
      <c r="D114" s="415">
        <f t="shared" ref="D114:K114" si="13">SUM(D33,D74,D75,D102,D112,D113)</f>
        <v>70504</v>
      </c>
      <c r="E114" s="415">
        <f t="shared" si="13"/>
        <v>180356</v>
      </c>
      <c r="F114" s="415">
        <f t="shared" si="13"/>
        <v>20053</v>
      </c>
      <c r="G114" s="415">
        <f t="shared" si="13"/>
        <v>47275</v>
      </c>
      <c r="H114" s="415">
        <f>SUM(H33,H74,H75,H102,H112,H113)</f>
        <v>9306</v>
      </c>
      <c r="I114" s="415">
        <f t="shared" si="13"/>
        <v>0</v>
      </c>
      <c r="J114" s="415">
        <f t="shared" si="13"/>
        <v>0</v>
      </c>
      <c r="K114" s="415">
        <f t="shared" si="13"/>
        <v>911871</v>
      </c>
      <c r="L114" s="415">
        <f>SUM(L33,L74,L75,L102,L112,L113)</f>
        <v>859031</v>
      </c>
    </row>
    <row r="115" spans="1:14" ht="23.25" thickTop="1" x14ac:dyDescent="0.2">
      <c r="A115" s="1824" t="s">
        <v>1177</v>
      </c>
      <c r="B115" s="892"/>
      <c r="C115" s="416"/>
      <c r="D115" s="416"/>
      <c r="E115" s="416"/>
      <c r="F115" s="416"/>
      <c r="G115" s="416"/>
      <c r="H115" s="416"/>
      <c r="I115" s="416"/>
      <c r="J115" s="416"/>
      <c r="K115" s="440">
        <f>'Revenues 9-14'!C275-'Expenditures 15-22'!K114</f>
        <v>-87313</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09" t="s">
        <v>337</v>
      </c>
      <c r="B117" s="221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v>24640</v>
      </c>
      <c r="D122" s="412">
        <v>3223</v>
      </c>
      <c r="E122" s="412"/>
      <c r="F122" s="412"/>
      <c r="G122" s="412"/>
      <c r="H122" s="412"/>
      <c r="I122" s="436"/>
      <c r="J122" s="436"/>
      <c r="K122" s="415">
        <f>SUM(C122:J122)</f>
        <v>27863</v>
      </c>
      <c r="L122" s="412">
        <v>27878</v>
      </c>
    </row>
    <row r="123" spans="1:14" ht="14.25" thickTop="1" thickBot="1" x14ac:dyDescent="0.25">
      <c r="A123" s="1812" t="s">
        <v>5</v>
      </c>
      <c r="B123" s="267">
        <v>2530</v>
      </c>
      <c r="C123" s="412"/>
      <c r="D123" s="412"/>
      <c r="E123" s="412"/>
      <c r="F123" s="412"/>
      <c r="G123" s="412">
        <v>96640</v>
      </c>
      <c r="H123" s="412"/>
      <c r="I123" s="436"/>
      <c r="J123" s="436"/>
      <c r="K123" s="415">
        <f>SUM(C123:J123)</f>
        <v>96640</v>
      </c>
      <c r="L123" s="412">
        <v>100000</v>
      </c>
    </row>
    <row r="124" spans="1:14" ht="14.25" thickTop="1" thickBot="1" x14ac:dyDescent="0.25">
      <c r="A124" s="1812" t="s">
        <v>221</v>
      </c>
      <c r="B124" s="267">
        <v>2540</v>
      </c>
      <c r="C124" s="412">
        <v>33207</v>
      </c>
      <c r="D124" s="412"/>
      <c r="E124" s="412">
        <v>18226</v>
      </c>
      <c r="F124" s="412">
        <v>28851</v>
      </c>
      <c r="G124" s="412">
        <v>349</v>
      </c>
      <c r="H124" s="412">
        <v>900</v>
      </c>
      <c r="I124" s="436"/>
      <c r="J124" s="436"/>
      <c r="K124" s="415">
        <f>SUM(C124:J124)</f>
        <v>81533</v>
      </c>
      <c r="L124" s="412">
        <v>101630</v>
      </c>
    </row>
    <row r="125" spans="1:14" ht="14.25" thickTop="1" thickBot="1" x14ac:dyDescent="0.25">
      <c r="A125" s="1812" t="s">
        <v>1129</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57847</v>
      </c>
      <c r="D127" s="415">
        <f t="shared" ref="D127:L127" si="14">SUM(D122:D126)</f>
        <v>3223</v>
      </c>
      <c r="E127" s="415">
        <f t="shared" si="14"/>
        <v>18226</v>
      </c>
      <c r="F127" s="415">
        <f t="shared" si="14"/>
        <v>28851</v>
      </c>
      <c r="G127" s="415">
        <f t="shared" si="14"/>
        <v>96989</v>
      </c>
      <c r="H127" s="415">
        <f t="shared" si="14"/>
        <v>900</v>
      </c>
      <c r="I127" s="415">
        <f t="shared" si="14"/>
        <v>0</v>
      </c>
      <c r="J127" s="415">
        <f t="shared" si="14"/>
        <v>0</v>
      </c>
      <c r="K127" s="415">
        <f t="shared" si="14"/>
        <v>206036</v>
      </c>
      <c r="L127" s="415">
        <f t="shared" si="14"/>
        <v>229508</v>
      </c>
    </row>
    <row r="128" spans="1:14" ht="12.75" customHeight="1" thickTop="1" x14ac:dyDescent="0.2">
      <c r="A128" s="883" t="s">
        <v>1156</v>
      </c>
      <c r="B128" s="1081" t="s">
        <v>673</v>
      </c>
      <c r="C128" s="1859"/>
      <c r="D128" s="1859"/>
      <c r="E128" s="1859"/>
      <c r="F128" s="1859"/>
      <c r="G128" s="1859"/>
      <c r="H128" s="1859"/>
      <c r="I128" s="703"/>
      <c r="J128" s="703"/>
      <c r="K128" s="430">
        <f>SUM(C128:J128)</f>
        <v>0</v>
      </c>
      <c r="L128" s="1859"/>
    </row>
    <row r="129" spans="1:14" ht="12.75" customHeight="1" thickBot="1" x14ac:dyDescent="0.25">
      <c r="A129" s="1860" t="s">
        <v>972</v>
      </c>
      <c r="B129" s="1808" t="s">
        <v>668</v>
      </c>
      <c r="C129" s="425">
        <f>SUM(C120,C127,C128)</f>
        <v>57847</v>
      </c>
      <c r="D129" s="425">
        <f t="shared" ref="D129:L129" si="15">SUM(D120,D127,D128)</f>
        <v>3223</v>
      </c>
      <c r="E129" s="425">
        <f t="shared" si="15"/>
        <v>18226</v>
      </c>
      <c r="F129" s="425">
        <f t="shared" si="15"/>
        <v>28851</v>
      </c>
      <c r="G129" s="425">
        <f t="shared" si="15"/>
        <v>96989</v>
      </c>
      <c r="H129" s="425">
        <f t="shared" si="15"/>
        <v>900</v>
      </c>
      <c r="I129" s="425">
        <f t="shared" si="15"/>
        <v>0</v>
      </c>
      <c r="J129" s="425">
        <f t="shared" si="15"/>
        <v>0</v>
      </c>
      <c r="K129" s="425">
        <f t="shared" si="15"/>
        <v>206036</v>
      </c>
      <c r="L129" s="425">
        <f t="shared" si="15"/>
        <v>229508</v>
      </c>
    </row>
    <row r="130" spans="1:14" ht="18" customHeight="1" thickTop="1" thickBot="1" x14ac:dyDescent="0.25">
      <c r="A130" s="1811" t="s">
        <v>1225</v>
      </c>
      <c r="B130" s="1807" t="s">
        <v>674</v>
      </c>
      <c r="C130" s="424"/>
      <c r="D130" s="424"/>
      <c r="E130" s="424"/>
      <c r="F130" s="424"/>
      <c r="G130" s="424"/>
      <c r="H130" s="424"/>
      <c r="I130" s="429"/>
      <c r="J130" s="429"/>
      <c r="K130" s="415">
        <f>SUM(C130:J130)</f>
        <v>0</v>
      </c>
      <c r="L130" s="424"/>
    </row>
    <row r="131" spans="1:14" ht="18" customHeight="1" thickTop="1" x14ac:dyDescent="0.2">
      <c r="A131" s="1828" t="s">
        <v>720</v>
      </c>
      <c r="B131" s="1863"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3"/>
      <c r="D133" s="413"/>
      <c r="E133" s="435"/>
      <c r="F133" s="413"/>
      <c r="G133" s="413"/>
      <c r="H133" s="418"/>
      <c r="I133" s="507"/>
      <c r="J133" s="413"/>
      <c r="K133" s="420">
        <f>SUM(E133,H133)</f>
        <v>0</v>
      </c>
      <c r="L133" s="418"/>
    </row>
    <row r="134" spans="1:14" x14ac:dyDescent="0.2">
      <c r="A134" s="1812" t="s">
        <v>812</v>
      </c>
      <c r="B134" s="267">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7" t="s">
        <v>692</v>
      </c>
      <c r="C144" s="413"/>
      <c r="D144" s="413"/>
      <c r="E144" s="413"/>
      <c r="F144" s="413"/>
      <c r="G144" s="413"/>
      <c r="H144" s="412"/>
      <c r="I144" s="433"/>
      <c r="J144" s="413"/>
      <c r="K144" s="420">
        <f>SUM(H144)</f>
        <v>0</v>
      </c>
      <c r="L144" s="412"/>
    </row>
    <row r="145" spans="1:14" ht="12.75" customHeight="1" x14ac:dyDescent="0.2">
      <c r="A145" s="181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row>
    <row r="150" spans="1:14" ht="12.75" customHeight="1" thickTop="1" thickBot="1" x14ac:dyDescent="0.25">
      <c r="A150" s="2220" t="s">
        <v>724</v>
      </c>
      <c r="B150" s="2221"/>
      <c r="C150" s="415">
        <f>SUM(C129,C130,C138,C148,C149)</f>
        <v>57847</v>
      </c>
      <c r="D150" s="415">
        <f t="shared" ref="D150:K150" si="16">SUM(D129,D130,D138,D148,D149)</f>
        <v>3223</v>
      </c>
      <c r="E150" s="415">
        <f t="shared" si="16"/>
        <v>18226</v>
      </c>
      <c r="F150" s="415">
        <f t="shared" si="16"/>
        <v>28851</v>
      </c>
      <c r="G150" s="415">
        <f t="shared" si="16"/>
        <v>96989</v>
      </c>
      <c r="H150" s="415">
        <f t="shared" si="16"/>
        <v>900</v>
      </c>
      <c r="I150" s="415">
        <f t="shared" si="16"/>
        <v>0</v>
      </c>
      <c r="J150" s="415">
        <f t="shared" si="16"/>
        <v>0</v>
      </c>
      <c r="K150" s="415">
        <f t="shared" si="16"/>
        <v>206036</v>
      </c>
      <c r="L150" s="415">
        <f>SUM(L129,L130,L138,L148,L149)</f>
        <v>229508</v>
      </c>
    </row>
    <row r="151" spans="1:14" ht="12.75" customHeight="1" thickTop="1" x14ac:dyDescent="0.2">
      <c r="A151" s="2216" t="s">
        <v>1403</v>
      </c>
      <c r="B151" s="2217"/>
      <c r="C151" s="416"/>
      <c r="D151" s="416"/>
      <c r="E151" s="416"/>
      <c r="F151" s="416"/>
      <c r="G151" s="416"/>
      <c r="H151" s="416"/>
      <c r="I151" s="416"/>
      <c r="J151" s="413"/>
      <c r="K151" s="440">
        <f>'Revenues 9-14'!D275-'Expenditures 15-22'!K150</f>
        <v>110280</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09" t="s">
        <v>725</v>
      </c>
      <c r="B153" s="2102"/>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1391</v>
      </c>
      <c r="B159" s="267"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59">
        <v>18169</v>
      </c>
      <c r="I163" s="413"/>
      <c r="J163" s="413"/>
      <c r="K163" s="414">
        <f>SUM(C163:H163)</f>
        <v>18169</v>
      </c>
      <c r="L163" s="1859">
        <v>18840</v>
      </c>
    </row>
    <row r="164" spans="1:14" ht="33.75" customHeight="1" x14ac:dyDescent="0.2">
      <c r="A164" s="1832" t="s">
        <v>293</v>
      </c>
      <c r="B164" s="536" t="s">
        <v>32</v>
      </c>
      <c r="C164" s="413"/>
      <c r="D164" s="413"/>
      <c r="E164" s="413"/>
      <c r="F164" s="413"/>
      <c r="G164" s="413"/>
      <c r="H164" s="418">
        <v>165000</v>
      </c>
      <c r="I164" s="413"/>
      <c r="J164" s="413"/>
      <c r="K164" s="414">
        <f>SUM(C164:J164)</f>
        <v>165000</v>
      </c>
      <c r="L164" s="418">
        <v>107250</v>
      </c>
    </row>
    <row r="165" spans="1:14" ht="13.5" customHeight="1" thickBot="1" x14ac:dyDescent="0.25">
      <c r="A165" s="1816" t="s">
        <v>885</v>
      </c>
      <c r="B165" s="537" t="s">
        <v>88</v>
      </c>
      <c r="C165" s="413"/>
      <c r="D165" s="413"/>
      <c r="E165" s="426"/>
      <c r="F165" s="413"/>
      <c r="G165" s="413"/>
      <c r="H165" s="418">
        <v>41931</v>
      </c>
      <c r="I165" s="507"/>
      <c r="J165" s="413"/>
      <c r="K165" s="414">
        <f>SUM(C165:J165)</f>
        <v>41931</v>
      </c>
      <c r="L165" s="418"/>
    </row>
    <row r="166" spans="1:14" ht="12.75" customHeight="1" thickTop="1" thickBot="1" x14ac:dyDescent="0.25">
      <c r="A166" s="887" t="s">
        <v>743</v>
      </c>
      <c r="B166" s="468" t="s">
        <v>582</v>
      </c>
      <c r="C166" s="413"/>
      <c r="D166" s="413"/>
      <c r="E166" s="428">
        <f>SUM(E162,E163,E164,E165)</f>
        <v>0</v>
      </c>
      <c r="F166" s="413"/>
      <c r="G166" s="413"/>
      <c r="H166" s="425">
        <f>SUM(H162,H163,H164,H165)</f>
        <v>225100</v>
      </c>
      <c r="I166" s="437"/>
      <c r="J166" s="413"/>
      <c r="K166" s="425">
        <f>SUM(K162,K163,K164,K165)</f>
        <v>225100</v>
      </c>
      <c r="L166" s="425">
        <f>SUM(L162,L163,L164,L165)</f>
        <v>126090</v>
      </c>
    </row>
    <row r="167" spans="1:14" ht="18" customHeight="1" thickTop="1" thickBot="1" x14ac:dyDescent="0.25">
      <c r="A167" s="1857" t="s">
        <v>89</v>
      </c>
      <c r="B167" s="1807"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225100</v>
      </c>
      <c r="I168" s="437"/>
      <c r="J168" s="413"/>
      <c r="K168" s="425">
        <f>SUM(K154,K166,K167)</f>
        <v>225100</v>
      </c>
      <c r="L168" s="425">
        <f>SUM(L154,L166,L167)</f>
        <v>126090</v>
      </c>
    </row>
    <row r="169" spans="1:14" ht="23.25" thickTop="1" x14ac:dyDescent="0.2">
      <c r="A169" s="1824" t="s">
        <v>1177</v>
      </c>
      <c r="B169" s="467"/>
      <c r="C169" s="413"/>
      <c r="D169" s="413"/>
      <c r="E169" s="413"/>
      <c r="F169" s="413"/>
      <c r="G169" s="413"/>
      <c r="H169" s="416"/>
      <c r="I169" s="413"/>
      <c r="J169" s="413"/>
      <c r="K169" s="440">
        <f>'Revenues 9-14'!E275-'Expenditures 15-22'!K168</f>
        <v>-99158</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716</v>
      </c>
      <c r="B175" s="466"/>
      <c r="C175" s="431"/>
      <c r="D175" s="431"/>
      <c r="E175" s="431"/>
      <c r="F175" s="431"/>
      <c r="G175" s="431"/>
      <c r="H175" s="431"/>
      <c r="I175" s="433"/>
      <c r="J175" s="433"/>
      <c r="K175" s="431"/>
      <c r="L175" s="431"/>
    </row>
    <row r="176" spans="1:14" ht="12.75" customHeight="1" x14ac:dyDescent="0.2">
      <c r="A176" s="1812" t="s">
        <v>1129</v>
      </c>
      <c r="B176" s="267">
        <v>2550</v>
      </c>
      <c r="C176" s="412">
        <v>32975</v>
      </c>
      <c r="D176" s="412">
        <v>1319</v>
      </c>
      <c r="E176" s="412">
        <v>45159</v>
      </c>
      <c r="F176" s="412">
        <v>8963</v>
      </c>
      <c r="G176" s="412">
        <v>22393</v>
      </c>
      <c r="H176" s="412"/>
      <c r="I176" s="436"/>
      <c r="J176" s="436"/>
      <c r="K176" s="414">
        <f>SUM(C176:J176)</f>
        <v>110809</v>
      </c>
      <c r="L176" s="412">
        <v>98998</v>
      </c>
    </row>
    <row r="177" spans="1:14" ht="12.75" customHeight="1" thickBot="1" x14ac:dyDescent="0.25">
      <c r="A177" s="1819" t="s">
        <v>1156</v>
      </c>
      <c r="B177" s="268">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32975</v>
      </c>
      <c r="D178" s="425">
        <f t="shared" ref="D178:J178" si="17">SUM(D174,D176,D177)</f>
        <v>1319</v>
      </c>
      <c r="E178" s="425">
        <f t="shared" si="17"/>
        <v>45159</v>
      </c>
      <c r="F178" s="425">
        <f t="shared" si="17"/>
        <v>8963</v>
      </c>
      <c r="G178" s="425">
        <f t="shared" si="17"/>
        <v>22393</v>
      </c>
      <c r="H178" s="425">
        <f t="shared" si="17"/>
        <v>0</v>
      </c>
      <c r="I178" s="425">
        <f t="shared" si="17"/>
        <v>0</v>
      </c>
      <c r="J178" s="425">
        <f t="shared" si="17"/>
        <v>0</v>
      </c>
      <c r="K178" s="425">
        <f>SUM(K174,K176,K177)</f>
        <v>110809</v>
      </c>
      <c r="L178" s="425">
        <f>SUM(L174, L176:L177)</f>
        <v>98998</v>
      </c>
    </row>
    <row r="179" spans="1:14" ht="18" customHeight="1" thickTop="1" thickBot="1" x14ac:dyDescent="0.25">
      <c r="A179" s="1858"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3"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7">
        <v>4110</v>
      </c>
      <c r="C182" s="413"/>
      <c r="D182" s="413"/>
      <c r="E182" s="412"/>
      <c r="F182" s="413"/>
      <c r="G182" s="413"/>
      <c r="H182" s="412"/>
      <c r="I182" s="507"/>
      <c r="J182" s="413"/>
      <c r="K182" s="414">
        <f t="shared" ref="K182:K187" si="18">SUM(E182,H182)</f>
        <v>0</v>
      </c>
      <c r="L182" s="412"/>
    </row>
    <row r="183" spans="1:14" x14ac:dyDescent="0.2">
      <c r="A183" s="1812" t="s">
        <v>349</v>
      </c>
      <c r="B183" s="267">
        <v>4120</v>
      </c>
      <c r="C183" s="413"/>
      <c r="D183" s="413"/>
      <c r="E183" s="412"/>
      <c r="F183" s="413"/>
      <c r="G183" s="413"/>
      <c r="H183" s="412"/>
      <c r="I183" s="507"/>
      <c r="J183" s="413"/>
      <c r="K183" s="414">
        <f t="shared" si="18"/>
        <v>0</v>
      </c>
      <c r="L183" s="412">
        <v>33000</v>
      </c>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33000</v>
      </c>
    </row>
    <row r="189" spans="1:14" ht="13.5" customHeight="1" thickTop="1" x14ac:dyDescent="0.2">
      <c r="A189" s="1832" t="s">
        <v>96</v>
      </c>
      <c r="B189" s="269" t="s">
        <v>1106</v>
      </c>
      <c r="C189" s="413"/>
      <c r="D189" s="413"/>
      <c r="E189" s="1859"/>
      <c r="F189" s="413"/>
      <c r="G189" s="413"/>
      <c r="H189" s="1859"/>
      <c r="I189" s="507"/>
      <c r="J189" s="413"/>
      <c r="K189" s="430">
        <f>SUM(E189,H189)</f>
        <v>0</v>
      </c>
      <c r="L189" s="1859"/>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33000</v>
      </c>
    </row>
    <row r="191" spans="1:14" s="19" customFormat="1" ht="18" customHeight="1" thickTop="1" x14ac:dyDescent="0.2">
      <c r="A191" s="1822" t="s">
        <v>1116</v>
      </c>
      <c r="B191" s="1863"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7" t="s">
        <v>692</v>
      </c>
      <c r="C196" s="413"/>
      <c r="D196" s="413"/>
      <c r="E196" s="413"/>
      <c r="F196" s="413"/>
      <c r="G196" s="413"/>
      <c r="H196" s="412"/>
      <c r="I196" s="413"/>
      <c r="J196" s="413"/>
      <c r="K196" s="414">
        <f>SUM(H196)</f>
        <v>0</v>
      </c>
      <c r="L196" s="412"/>
    </row>
    <row r="197" spans="1:14" x14ac:dyDescent="0.2">
      <c r="A197" s="183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0"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32975</v>
      </c>
      <c r="D204" s="415">
        <f>SUM(D178,D179)</f>
        <v>1319</v>
      </c>
      <c r="E204" s="415">
        <f>SUM(E178,E179,E190)</f>
        <v>45159</v>
      </c>
      <c r="F204" s="415">
        <f>SUM(F178,F179)</f>
        <v>8963</v>
      </c>
      <c r="G204" s="415">
        <f>SUM(G178,G179)</f>
        <v>22393</v>
      </c>
      <c r="H204" s="415">
        <f>SUM(H178,H179,H190,H202,H203)</f>
        <v>0</v>
      </c>
      <c r="I204" s="415">
        <f>SUM(I178,I179)</f>
        <v>0</v>
      </c>
      <c r="J204" s="415">
        <f>SUM(J178,J179)</f>
        <v>0</v>
      </c>
      <c r="K204" s="414">
        <f>SUM(K178,K179,K190,K202,K203)</f>
        <v>110809</v>
      </c>
      <c r="L204" s="415">
        <f>SUM(L178,L179,L190,L202,L203)</f>
        <v>131998</v>
      </c>
    </row>
    <row r="205" spans="1:14" ht="23.25" thickTop="1" x14ac:dyDescent="0.2">
      <c r="A205" s="1824" t="s">
        <v>1177</v>
      </c>
      <c r="B205" s="467"/>
      <c r="C205" s="416"/>
      <c r="D205" s="416"/>
      <c r="E205" s="416"/>
      <c r="F205" s="416"/>
      <c r="G205" s="416"/>
      <c r="H205" s="416"/>
      <c r="I205" s="413"/>
      <c r="J205" s="413"/>
      <c r="K205" s="440">
        <f>'Revenues 9-14'!F275-'Expenditures 15-22'!K204</f>
        <v>-18896</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23" t="s">
        <v>1141</v>
      </c>
      <c r="B207" s="222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2" t="s">
        <v>1137</v>
      </c>
      <c r="B209" s="267">
        <v>1100</v>
      </c>
      <c r="C209" s="413"/>
      <c r="D209" s="412">
        <v>6343</v>
      </c>
      <c r="E209" s="413"/>
      <c r="F209" s="413"/>
      <c r="G209" s="413"/>
      <c r="H209" s="413"/>
      <c r="I209" s="413"/>
      <c r="J209" s="413"/>
      <c r="K209" s="414">
        <f>D209</f>
        <v>6343</v>
      </c>
      <c r="L209" s="412">
        <v>6000</v>
      </c>
    </row>
    <row r="210" spans="1:12" x14ac:dyDescent="0.2">
      <c r="A210" s="1812" t="s">
        <v>171</v>
      </c>
      <c r="B210" s="267" t="s">
        <v>1143</v>
      </c>
      <c r="C210" s="413"/>
      <c r="D210" s="436"/>
      <c r="E210" s="413"/>
      <c r="F210" s="413"/>
      <c r="G210" s="413"/>
      <c r="H210" s="413"/>
      <c r="I210" s="413"/>
      <c r="J210" s="413"/>
      <c r="K210" s="414">
        <f t="shared" ref="K210:K222" si="19">D210</f>
        <v>0</v>
      </c>
      <c r="L210" s="412"/>
    </row>
    <row r="211" spans="1:12" x14ac:dyDescent="0.2">
      <c r="A211" s="1812" t="s">
        <v>172</v>
      </c>
      <c r="B211" s="267">
        <v>1200</v>
      </c>
      <c r="C211" s="413"/>
      <c r="D211" s="412"/>
      <c r="E211" s="413"/>
      <c r="F211" s="413"/>
      <c r="G211" s="413"/>
      <c r="H211" s="413"/>
      <c r="I211" s="413"/>
      <c r="J211" s="413"/>
      <c r="K211" s="414">
        <f t="shared" si="19"/>
        <v>0</v>
      </c>
      <c r="L211" s="412"/>
    </row>
    <row r="212" spans="1:12" x14ac:dyDescent="0.2">
      <c r="A212" s="1812" t="s">
        <v>318</v>
      </c>
      <c r="B212" s="267" t="s">
        <v>1144</v>
      </c>
      <c r="C212" s="413"/>
      <c r="D212" s="436"/>
      <c r="E212" s="413"/>
      <c r="F212" s="413"/>
      <c r="G212" s="413"/>
      <c r="H212" s="413"/>
      <c r="I212" s="413"/>
      <c r="J212" s="413"/>
      <c r="K212" s="414">
        <f t="shared" si="19"/>
        <v>0</v>
      </c>
      <c r="L212" s="412"/>
    </row>
    <row r="213" spans="1:12" x14ac:dyDescent="0.2">
      <c r="A213" s="1812" t="s">
        <v>319</v>
      </c>
      <c r="B213" s="267">
        <v>1250</v>
      </c>
      <c r="C213" s="413"/>
      <c r="D213" s="412"/>
      <c r="E213" s="413"/>
      <c r="F213" s="413"/>
      <c r="G213" s="413"/>
      <c r="H213" s="413"/>
      <c r="I213" s="413"/>
      <c r="J213" s="413"/>
      <c r="K213" s="414">
        <f t="shared" si="19"/>
        <v>0</v>
      </c>
      <c r="L213" s="412"/>
    </row>
    <row r="214" spans="1:12" x14ac:dyDescent="0.2">
      <c r="A214" s="1812" t="s">
        <v>320</v>
      </c>
      <c r="B214" s="267" t="s">
        <v>169</v>
      </c>
      <c r="C214" s="413"/>
      <c r="D214" s="436"/>
      <c r="E214" s="413"/>
      <c r="F214" s="413"/>
      <c r="G214" s="413"/>
      <c r="H214" s="413"/>
      <c r="I214" s="413"/>
      <c r="J214" s="413"/>
      <c r="K214" s="414">
        <f t="shared" si="19"/>
        <v>0</v>
      </c>
      <c r="L214" s="412"/>
    </row>
    <row r="215" spans="1:12" x14ac:dyDescent="0.2">
      <c r="A215" s="1812" t="s">
        <v>1138</v>
      </c>
      <c r="B215" s="267">
        <v>1300</v>
      </c>
      <c r="C215" s="413"/>
      <c r="D215" s="412"/>
      <c r="E215" s="413"/>
      <c r="F215" s="413"/>
      <c r="G215" s="413"/>
      <c r="H215" s="413"/>
      <c r="I215" s="413"/>
      <c r="J215" s="413"/>
      <c r="K215" s="414">
        <f t="shared" si="19"/>
        <v>0</v>
      </c>
      <c r="L215" s="412"/>
    </row>
    <row r="216" spans="1:12" x14ac:dyDescent="0.2">
      <c r="A216" s="1812" t="s">
        <v>840</v>
      </c>
      <c r="B216" s="267">
        <v>1400</v>
      </c>
      <c r="C216" s="413"/>
      <c r="D216" s="412"/>
      <c r="E216" s="413"/>
      <c r="F216" s="413"/>
      <c r="G216" s="413"/>
      <c r="H216" s="413"/>
      <c r="I216" s="413"/>
      <c r="J216" s="413"/>
      <c r="K216" s="414">
        <f t="shared" si="19"/>
        <v>0</v>
      </c>
      <c r="L216" s="412"/>
    </row>
    <row r="217" spans="1:12" x14ac:dyDescent="0.2">
      <c r="A217" s="1812" t="s">
        <v>1139</v>
      </c>
      <c r="B217" s="267">
        <v>1500</v>
      </c>
      <c r="C217" s="413"/>
      <c r="D217" s="412">
        <v>617</v>
      </c>
      <c r="E217" s="413"/>
      <c r="F217" s="413"/>
      <c r="G217" s="413"/>
      <c r="H217" s="413"/>
      <c r="I217" s="413"/>
      <c r="J217" s="413"/>
      <c r="K217" s="414">
        <f t="shared" si="19"/>
        <v>617</v>
      </c>
      <c r="L217" s="412">
        <v>750</v>
      </c>
    </row>
    <row r="218" spans="1:12" x14ac:dyDescent="0.2">
      <c r="A218" s="1812" t="s">
        <v>1140</v>
      </c>
      <c r="B218" s="267">
        <v>1600</v>
      </c>
      <c r="C218" s="413"/>
      <c r="D218" s="412"/>
      <c r="E218" s="413"/>
      <c r="F218" s="413"/>
      <c r="G218" s="413"/>
      <c r="H218" s="413"/>
      <c r="I218" s="413"/>
      <c r="J218" s="413"/>
      <c r="K218" s="414">
        <f t="shared" si="19"/>
        <v>0</v>
      </c>
      <c r="L218" s="412"/>
    </row>
    <row r="219" spans="1:12" x14ac:dyDescent="0.2">
      <c r="A219" s="1812" t="s">
        <v>1165</v>
      </c>
      <c r="B219" s="267">
        <v>1650</v>
      </c>
      <c r="C219" s="413"/>
      <c r="D219" s="412"/>
      <c r="E219" s="413"/>
      <c r="F219" s="413"/>
      <c r="G219" s="413"/>
      <c r="H219" s="413"/>
      <c r="I219" s="413"/>
      <c r="J219" s="413"/>
      <c r="K219" s="414">
        <f t="shared" si="19"/>
        <v>0</v>
      </c>
      <c r="L219" s="412"/>
    </row>
    <row r="220" spans="1:12" x14ac:dyDescent="0.2">
      <c r="A220" s="1812" t="s">
        <v>841</v>
      </c>
      <c r="B220" s="267" t="s">
        <v>170</v>
      </c>
      <c r="C220" s="413"/>
      <c r="D220" s="436"/>
      <c r="E220" s="413"/>
      <c r="F220" s="413"/>
      <c r="G220" s="413"/>
      <c r="H220" s="413"/>
      <c r="I220" s="413"/>
      <c r="J220" s="413"/>
      <c r="K220" s="414">
        <f t="shared" si="19"/>
        <v>0</v>
      </c>
      <c r="L220" s="412"/>
    </row>
    <row r="221" spans="1:12" x14ac:dyDescent="0.2">
      <c r="A221" s="1812" t="s">
        <v>1285</v>
      </c>
      <c r="B221" s="267">
        <v>1800</v>
      </c>
      <c r="C221" s="413"/>
      <c r="D221" s="412"/>
      <c r="E221" s="413"/>
      <c r="F221" s="413"/>
      <c r="G221" s="413"/>
      <c r="H221" s="413"/>
      <c r="I221" s="413"/>
      <c r="J221" s="413"/>
      <c r="K221" s="414">
        <f t="shared" si="19"/>
        <v>0</v>
      </c>
      <c r="L221" s="412"/>
    </row>
    <row r="222" spans="1:12" x14ac:dyDescent="0.2">
      <c r="A222" s="181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6960</v>
      </c>
      <c r="E223" s="413"/>
      <c r="F223" s="413"/>
      <c r="G223" s="413"/>
      <c r="H223" s="413"/>
      <c r="I223" s="413"/>
      <c r="J223" s="413"/>
      <c r="K223" s="415">
        <f>SUM(K209:K222)</f>
        <v>6960</v>
      </c>
      <c r="L223" s="415">
        <f>SUM(L209:L222)</f>
        <v>6750</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c r="E226" s="413"/>
      <c r="F226" s="413"/>
      <c r="G226" s="413"/>
      <c r="H226" s="413"/>
      <c r="I226" s="413"/>
      <c r="J226" s="413"/>
      <c r="K226" s="414">
        <f t="shared" ref="K226:K231" si="20">D226</f>
        <v>0</v>
      </c>
      <c r="L226" s="412"/>
    </row>
    <row r="227" spans="1:12" x14ac:dyDescent="0.2">
      <c r="A227" s="1812" t="s">
        <v>1288</v>
      </c>
      <c r="B227" s="267">
        <v>2120</v>
      </c>
      <c r="C227" s="413"/>
      <c r="D227" s="412"/>
      <c r="E227" s="413"/>
      <c r="F227" s="413"/>
      <c r="G227" s="413"/>
      <c r="H227" s="413"/>
      <c r="I227" s="413"/>
      <c r="J227" s="413"/>
      <c r="K227" s="414">
        <f t="shared" si="20"/>
        <v>0</v>
      </c>
      <c r="L227" s="412"/>
    </row>
    <row r="228" spans="1:12" x14ac:dyDescent="0.2">
      <c r="A228" s="1812" t="s">
        <v>222</v>
      </c>
      <c r="B228" s="267">
        <v>2130</v>
      </c>
      <c r="C228" s="413"/>
      <c r="D228" s="412">
        <v>32</v>
      </c>
      <c r="E228" s="413"/>
      <c r="F228" s="413"/>
      <c r="G228" s="413"/>
      <c r="H228" s="413"/>
      <c r="I228" s="413"/>
      <c r="J228" s="413"/>
      <c r="K228" s="414">
        <f t="shared" si="20"/>
        <v>32</v>
      </c>
      <c r="L228" s="412">
        <v>140</v>
      </c>
    </row>
    <row r="229" spans="1:12" x14ac:dyDescent="0.2">
      <c r="A229" s="1812" t="s">
        <v>223</v>
      </c>
      <c r="B229" s="267">
        <v>2140</v>
      </c>
      <c r="C229" s="413"/>
      <c r="D229" s="412"/>
      <c r="E229" s="413"/>
      <c r="F229" s="413"/>
      <c r="G229" s="413"/>
      <c r="H229" s="413"/>
      <c r="I229" s="413"/>
      <c r="J229" s="413"/>
      <c r="K229" s="414">
        <f t="shared" si="20"/>
        <v>0</v>
      </c>
      <c r="L229" s="412"/>
    </row>
    <row r="230" spans="1:12" x14ac:dyDescent="0.2">
      <c r="A230" s="1812" t="s">
        <v>224</v>
      </c>
      <c r="B230" s="267">
        <v>2150</v>
      </c>
      <c r="C230" s="413"/>
      <c r="D230" s="412"/>
      <c r="E230" s="413"/>
      <c r="F230" s="413"/>
      <c r="G230" s="413"/>
      <c r="H230" s="413"/>
      <c r="I230" s="413"/>
      <c r="J230" s="413"/>
      <c r="K230" s="414">
        <f t="shared" si="20"/>
        <v>0</v>
      </c>
      <c r="L230" s="412"/>
    </row>
    <row r="231" spans="1:12" x14ac:dyDescent="0.2">
      <c r="A231" s="1812"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32</v>
      </c>
      <c r="E232" s="413"/>
      <c r="F232" s="413"/>
      <c r="G232" s="413"/>
      <c r="H232" s="413"/>
      <c r="I232" s="413"/>
      <c r="J232" s="413"/>
      <c r="K232" s="415">
        <f>SUM(K226:K231)</f>
        <v>32</v>
      </c>
      <c r="L232" s="415">
        <f>SUM(L226:L231)</f>
        <v>140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c r="E234" s="413"/>
      <c r="F234" s="413"/>
      <c r="G234" s="413"/>
      <c r="H234" s="413"/>
      <c r="I234" s="413"/>
      <c r="J234" s="413"/>
      <c r="K234" s="420">
        <f>D234</f>
        <v>0</v>
      </c>
      <c r="L234" s="418"/>
    </row>
    <row r="235" spans="1:12" x14ac:dyDescent="0.2">
      <c r="A235" s="1812" t="s">
        <v>976</v>
      </c>
      <c r="B235" s="267">
        <v>2220</v>
      </c>
      <c r="C235" s="413"/>
      <c r="D235" s="412">
        <v>6794</v>
      </c>
      <c r="E235" s="413"/>
      <c r="F235" s="413"/>
      <c r="G235" s="413"/>
      <c r="H235" s="413"/>
      <c r="I235" s="413"/>
      <c r="J235" s="413"/>
      <c r="K235" s="420">
        <f>D235</f>
        <v>6794</v>
      </c>
      <c r="L235" s="412"/>
    </row>
    <row r="236" spans="1:12" x14ac:dyDescent="0.2">
      <c r="A236" s="1812" t="s">
        <v>977</v>
      </c>
      <c r="B236" s="267">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6794</v>
      </c>
      <c r="E237" s="413"/>
      <c r="F237" s="413"/>
      <c r="G237" s="413"/>
      <c r="H237" s="413"/>
      <c r="I237" s="413"/>
      <c r="J237" s="413"/>
      <c r="K237" s="415">
        <f>SUM(K234:K236)</f>
        <v>6794</v>
      </c>
      <c r="L237" s="415">
        <f>SUM(L234:L236)</f>
        <v>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c r="E239" s="413"/>
      <c r="F239" s="413"/>
      <c r="G239" s="413"/>
      <c r="H239" s="413"/>
      <c r="I239" s="413"/>
      <c r="J239" s="413"/>
      <c r="K239" s="420">
        <f>D239</f>
        <v>0</v>
      </c>
      <c r="L239" s="418"/>
    </row>
    <row r="240" spans="1:12" x14ac:dyDescent="0.2">
      <c r="A240" s="1812" t="s">
        <v>979</v>
      </c>
      <c r="B240" s="267">
        <v>2320</v>
      </c>
      <c r="C240" s="413"/>
      <c r="D240" s="412">
        <v>523</v>
      </c>
      <c r="E240" s="413"/>
      <c r="F240" s="413"/>
      <c r="G240" s="413"/>
      <c r="H240" s="413"/>
      <c r="I240" s="413"/>
      <c r="J240" s="413"/>
      <c r="K240" s="420">
        <f t="shared" ref="K240:K250" si="21">D240</f>
        <v>523</v>
      </c>
      <c r="L240" s="412">
        <v>600</v>
      </c>
    </row>
    <row r="241" spans="1:12" x14ac:dyDescent="0.2">
      <c r="A241" s="1812" t="s">
        <v>980</v>
      </c>
      <c r="B241" s="267">
        <v>2330</v>
      </c>
      <c r="C241" s="413"/>
      <c r="D241" s="412"/>
      <c r="E241" s="413"/>
      <c r="F241" s="413"/>
      <c r="G241" s="413"/>
      <c r="H241" s="413"/>
      <c r="I241" s="413"/>
      <c r="J241" s="413"/>
      <c r="K241" s="420">
        <f t="shared" si="21"/>
        <v>0</v>
      </c>
      <c r="L241" s="412"/>
    </row>
    <row r="242" spans="1:12" x14ac:dyDescent="0.2">
      <c r="A242" s="1813" t="s">
        <v>340</v>
      </c>
      <c r="B242" s="292"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2" t="s">
        <v>323</v>
      </c>
      <c r="C244" s="413"/>
      <c r="D244" s="691"/>
      <c r="E244" s="413"/>
      <c r="F244" s="413"/>
      <c r="G244" s="413"/>
      <c r="H244" s="413"/>
      <c r="I244" s="413"/>
      <c r="J244" s="413"/>
      <c r="K244" s="420">
        <f t="shared" si="21"/>
        <v>0</v>
      </c>
      <c r="L244" s="412"/>
    </row>
    <row r="245" spans="1:12" x14ac:dyDescent="0.2">
      <c r="A245" s="1813" t="s">
        <v>274</v>
      </c>
      <c r="B245" s="292" t="s">
        <v>324</v>
      </c>
      <c r="C245" s="413"/>
      <c r="D245" s="691"/>
      <c r="E245" s="413"/>
      <c r="F245" s="413"/>
      <c r="G245" s="413"/>
      <c r="H245" s="413"/>
      <c r="I245" s="413"/>
      <c r="J245" s="413"/>
      <c r="K245" s="420">
        <f t="shared" si="21"/>
        <v>0</v>
      </c>
      <c r="L245" s="412"/>
    </row>
    <row r="246" spans="1:12" x14ac:dyDescent="0.2">
      <c r="A246" s="1813" t="s">
        <v>817</v>
      </c>
      <c r="B246" s="292" t="s">
        <v>325</v>
      </c>
      <c r="C246" s="413"/>
      <c r="D246" s="691"/>
      <c r="E246" s="413"/>
      <c r="F246" s="413"/>
      <c r="G246" s="413"/>
      <c r="H246" s="413"/>
      <c r="I246" s="413"/>
      <c r="J246" s="413"/>
      <c r="K246" s="420">
        <f t="shared" si="21"/>
        <v>0</v>
      </c>
      <c r="L246" s="412"/>
    </row>
    <row r="247" spans="1:12" x14ac:dyDescent="0.2">
      <c r="A247" s="1813" t="s">
        <v>275</v>
      </c>
      <c r="B247" s="292"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v>3593</v>
      </c>
      <c r="E248" s="413"/>
      <c r="F248" s="413"/>
      <c r="G248" s="413"/>
      <c r="H248" s="413"/>
      <c r="I248" s="413"/>
      <c r="J248" s="413"/>
      <c r="K248" s="420">
        <f t="shared" si="21"/>
        <v>3593</v>
      </c>
      <c r="L248" s="412">
        <v>3500</v>
      </c>
    </row>
    <row r="249" spans="1:12" x14ac:dyDescent="0.2">
      <c r="A249" s="1813" t="s">
        <v>1216</v>
      </c>
      <c r="B249" s="292" t="s">
        <v>328</v>
      </c>
      <c r="C249" s="413"/>
      <c r="D249" s="691"/>
      <c r="E249" s="413"/>
      <c r="F249" s="413"/>
      <c r="G249" s="413"/>
      <c r="H249" s="413"/>
      <c r="I249" s="413"/>
      <c r="J249" s="413"/>
      <c r="K249" s="420">
        <f t="shared" si="21"/>
        <v>0</v>
      </c>
      <c r="L249" s="412"/>
    </row>
    <row r="250" spans="1:12" x14ac:dyDescent="0.2">
      <c r="A250" s="181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4116</v>
      </c>
      <c r="E251" s="413"/>
      <c r="F251" s="413"/>
      <c r="G251" s="413"/>
      <c r="H251" s="413"/>
      <c r="I251" s="413"/>
      <c r="J251" s="413"/>
      <c r="K251" s="415">
        <f>SUM(K239:K250)</f>
        <v>4116</v>
      </c>
      <c r="L251" s="415">
        <f>SUM(L239:L250)</f>
        <v>4100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9592</v>
      </c>
      <c r="E253" s="413"/>
      <c r="F253" s="413"/>
      <c r="G253" s="413"/>
      <c r="H253" s="413"/>
      <c r="I253" s="413"/>
      <c r="J253" s="413"/>
      <c r="K253" s="420">
        <f>D253</f>
        <v>9592</v>
      </c>
      <c r="L253" s="418">
        <v>8900</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9592</v>
      </c>
      <c r="E255" s="413"/>
      <c r="F255" s="413"/>
      <c r="G255" s="413"/>
      <c r="H255" s="413"/>
      <c r="I255" s="413"/>
      <c r="J255" s="413"/>
      <c r="K255" s="415">
        <f>SUM(K253:K254)</f>
        <v>9592</v>
      </c>
      <c r="L255" s="415">
        <f>SUM(L253:L254)</f>
        <v>8900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357</v>
      </c>
      <c r="E257" s="413"/>
      <c r="F257" s="413"/>
      <c r="G257" s="413"/>
      <c r="H257" s="413"/>
      <c r="I257" s="413"/>
      <c r="J257" s="413"/>
      <c r="K257" s="420">
        <f>D257</f>
        <v>357</v>
      </c>
      <c r="L257" s="418">
        <v>350</v>
      </c>
    </row>
    <row r="258" spans="1:12" x14ac:dyDescent="0.2">
      <c r="A258" s="1812" t="s">
        <v>543</v>
      </c>
      <c r="B258" s="525">
        <v>2520</v>
      </c>
      <c r="C258" s="413"/>
      <c r="D258" s="412">
        <v>2097</v>
      </c>
      <c r="E258" s="413"/>
      <c r="F258" s="413"/>
      <c r="G258" s="413"/>
      <c r="H258" s="413"/>
      <c r="I258" s="413"/>
      <c r="J258" s="413"/>
      <c r="K258" s="420">
        <f t="shared" ref="K258:K263" si="22">D258</f>
        <v>2097</v>
      </c>
      <c r="L258" s="412">
        <v>2150</v>
      </c>
    </row>
    <row r="259" spans="1:12" x14ac:dyDescent="0.2">
      <c r="A259" s="1812" t="s">
        <v>5</v>
      </c>
      <c r="B259" s="267">
        <v>2530</v>
      </c>
      <c r="C259" s="413"/>
      <c r="D259" s="412"/>
      <c r="E259" s="413"/>
      <c r="F259" s="413"/>
      <c r="G259" s="413"/>
      <c r="H259" s="413"/>
      <c r="I259" s="413"/>
      <c r="J259" s="413"/>
      <c r="K259" s="420">
        <f t="shared" si="22"/>
        <v>0</v>
      </c>
      <c r="L259" s="412"/>
    </row>
    <row r="260" spans="1:12" x14ac:dyDescent="0.2">
      <c r="A260" s="1812" t="s">
        <v>221</v>
      </c>
      <c r="B260" s="267">
        <v>2540</v>
      </c>
      <c r="C260" s="413"/>
      <c r="D260" s="412">
        <v>8038</v>
      </c>
      <c r="E260" s="413"/>
      <c r="F260" s="413"/>
      <c r="G260" s="413"/>
      <c r="H260" s="413"/>
      <c r="I260" s="413"/>
      <c r="J260" s="413"/>
      <c r="K260" s="420">
        <f t="shared" si="22"/>
        <v>8038</v>
      </c>
      <c r="L260" s="412">
        <v>8500</v>
      </c>
    </row>
    <row r="261" spans="1:12" x14ac:dyDescent="0.2">
      <c r="A261" s="1812" t="s">
        <v>1129</v>
      </c>
      <c r="B261" s="267">
        <v>2550</v>
      </c>
      <c r="C261" s="413"/>
      <c r="D261" s="412">
        <v>1977</v>
      </c>
      <c r="E261" s="413"/>
      <c r="F261" s="413"/>
      <c r="G261" s="413"/>
      <c r="H261" s="413"/>
      <c r="I261" s="413"/>
      <c r="J261" s="413"/>
      <c r="K261" s="420">
        <f t="shared" si="22"/>
        <v>1977</v>
      </c>
      <c r="L261" s="412">
        <v>2200</v>
      </c>
    </row>
    <row r="262" spans="1:12" x14ac:dyDescent="0.2">
      <c r="A262" s="1812" t="s">
        <v>107</v>
      </c>
      <c r="B262" s="267">
        <v>2560</v>
      </c>
      <c r="C262" s="413"/>
      <c r="D262" s="412"/>
      <c r="E262" s="413"/>
      <c r="F262" s="413"/>
      <c r="G262" s="413"/>
      <c r="H262" s="413"/>
      <c r="I262" s="413"/>
      <c r="J262" s="413"/>
      <c r="K262" s="420">
        <f t="shared" si="22"/>
        <v>0</v>
      </c>
      <c r="L262" s="412"/>
    </row>
    <row r="263" spans="1:12" x14ac:dyDescent="0.2">
      <c r="A263" s="181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12469</v>
      </c>
      <c r="E264" s="413"/>
      <c r="F264" s="413"/>
      <c r="G264" s="413"/>
      <c r="H264" s="413"/>
      <c r="I264" s="413"/>
      <c r="J264" s="413"/>
      <c r="K264" s="415">
        <f>SUM(K257:K263)</f>
        <v>12469</v>
      </c>
      <c r="L264" s="415">
        <f>SUM(L257:L263)</f>
        <v>13200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7">
        <v>2630</v>
      </c>
      <c r="C268" s="413"/>
      <c r="D268" s="412"/>
      <c r="E268" s="413"/>
      <c r="F268" s="413"/>
      <c r="G268" s="413"/>
      <c r="H268" s="413"/>
      <c r="I268" s="413"/>
      <c r="J268" s="413"/>
      <c r="K268" s="420">
        <f>D268</f>
        <v>0</v>
      </c>
      <c r="L268" s="412"/>
    </row>
    <row r="269" spans="1:12" x14ac:dyDescent="0.2">
      <c r="A269" s="1812" t="s">
        <v>472</v>
      </c>
      <c r="B269" s="267">
        <v>2640</v>
      </c>
      <c r="C269" s="413"/>
      <c r="D269" s="412"/>
      <c r="E269" s="413"/>
      <c r="F269" s="413"/>
      <c r="G269" s="413"/>
      <c r="H269" s="413"/>
      <c r="I269" s="413"/>
      <c r="J269" s="413"/>
      <c r="K269" s="420">
        <f>D269</f>
        <v>0</v>
      </c>
      <c r="L269" s="412"/>
    </row>
    <row r="270" spans="1:12" x14ac:dyDescent="0.2">
      <c r="A270" s="1812" t="s">
        <v>473</v>
      </c>
      <c r="B270" s="267">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59"/>
      <c r="E272" s="413"/>
      <c r="F272" s="413"/>
      <c r="G272" s="413"/>
      <c r="H272" s="413"/>
      <c r="I272" s="413"/>
      <c r="J272" s="413"/>
      <c r="K272" s="430">
        <f>D272</f>
        <v>0</v>
      </c>
      <c r="L272" s="1859"/>
    </row>
    <row r="273" spans="1:12" ht="12.75" customHeight="1" thickBot="1" x14ac:dyDescent="0.25">
      <c r="A273" s="1839" t="s">
        <v>972</v>
      </c>
      <c r="B273" s="879">
        <v>2000</v>
      </c>
      <c r="C273" s="413"/>
      <c r="D273" s="425">
        <f>SUM(D232,D237,D251,D255,D264,D271,D272)</f>
        <v>33003</v>
      </c>
      <c r="E273" s="413"/>
      <c r="F273" s="413"/>
      <c r="G273" s="413"/>
      <c r="H273" s="413"/>
      <c r="I273" s="413"/>
      <c r="J273" s="413"/>
      <c r="K273" s="425">
        <f>SUM(K232,K237,K251,K255,K264,K271,K272)</f>
        <v>33003</v>
      </c>
      <c r="L273" s="425">
        <f>SUM(L232,L237,L251,L255,L264,L271,L272)</f>
        <v>26340</v>
      </c>
    </row>
    <row r="274" spans="1:12" ht="18" customHeight="1" thickTop="1" thickBot="1" x14ac:dyDescent="0.25">
      <c r="A274" s="1840"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2" t="s">
        <v>349</v>
      </c>
      <c r="B276" s="267">
        <v>4120</v>
      </c>
      <c r="C276" s="413"/>
      <c r="D276" s="412"/>
      <c r="E276" s="413"/>
      <c r="F276" s="413"/>
      <c r="G276" s="413"/>
      <c r="H276" s="413"/>
      <c r="I276" s="413"/>
      <c r="J276" s="413"/>
      <c r="K276" s="414">
        <f>D276</f>
        <v>0</v>
      </c>
      <c r="L276" s="412"/>
    </row>
    <row r="277" spans="1:12" x14ac:dyDescent="0.2">
      <c r="A277" s="1812"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3"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7" t="s">
        <v>692</v>
      </c>
      <c r="C284" s="413"/>
      <c r="D284" s="413"/>
      <c r="E284" s="413"/>
      <c r="F284" s="413"/>
      <c r="G284" s="413"/>
      <c r="H284" s="412"/>
      <c r="I284" s="413"/>
      <c r="J284" s="413"/>
      <c r="K284" s="414">
        <f>H284</f>
        <v>0</v>
      </c>
      <c r="L284" s="412"/>
    </row>
    <row r="285" spans="1:12" x14ac:dyDescent="0.2">
      <c r="A285" s="181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417"/>
      <c r="I287" s="413"/>
      <c r="J287" s="413"/>
      <c r="K287" s="417"/>
      <c r="L287" s="426"/>
    </row>
    <row r="288" spans="1:12" ht="12.75" customHeight="1" thickTop="1" thickBot="1" x14ac:dyDescent="0.25">
      <c r="A288" s="2220" t="s">
        <v>595</v>
      </c>
      <c r="B288" s="2222"/>
      <c r="C288" s="413"/>
      <c r="D288" s="415">
        <f>SUM(D223,D273,D274,D278)</f>
        <v>39963</v>
      </c>
      <c r="E288" s="413"/>
      <c r="F288" s="413"/>
      <c r="G288" s="413"/>
      <c r="H288" s="415">
        <f>H286</f>
        <v>0</v>
      </c>
      <c r="I288" s="413"/>
      <c r="J288" s="413"/>
      <c r="K288" s="415">
        <f>SUM(K223,K273,K274,K278,K286,K287)</f>
        <v>39963</v>
      </c>
      <c r="L288" s="415">
        <f>SUM(L223,L273,L274,L278,L286,L287)</f>
        <v>33090</v>
      </c>
    </row>
    <row r="289" spans="1:14" ht="23.25" thickTop="1" x14ac:dyDescent="0.2">
      <c r="A289" s="901" t="s">
        <v>1177</v>
      </c>
      <c r="B289" s="902"/>
      <c r="C289" s="413"/>
      <c r="D289" s="416"/>
      <c r="E289" s="413"/>
      <c r="F289" s="413"/>
      <c r="G289" s="413"/>
      <c r="H289" s="441"/>
      <c r="I289" s="413"/>
      <c r="J289" s="413"/>
      <c r="K289" s="440">
        <f>'Revenues 9-14'!G275-'Expenditures 15-22'!K288</f>
        <v>-9515</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09" t="s">
        <v>150</v>
      </c>
      <c r="B291" s="2213"/>
      <c r="C291" s="893"/>
      <c r="D291" s="894"/>
      <c r="E291" s="894"/>
      <c r="F291" s="894"/>
      <c r="G291" s="894"/>
      <c r="H291" s="894"/>
      <c r="I291" s="894"/>
      <c r="J291" s="894"/>
      <c r="K291" s="894"/>
      <c r="L291" s="895"/>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c r="D294" s="412"/>
      <c r="E294" s="412"/>
      <c r="F294" s="412"/>
      <c r="G294" s="412"/>
      <c r="H294" s="412"/>
      <c r="I294" s="436"/>
      <c r="J294" s="436"/>
      <c r="K294" s="414">
        <f>SUM(C294:J294)</f>
        <v>0</v>
      </c>
      <c r="L294" s="436"/>
    </row>
    <row r="295" spans="1:14" ht="13.5" customHeight="1" x14ac:dyDescent="0.2">
      <c r="A295" s="184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7">
        <v>4120</v>
      </c>
      <c r="C300" s="413"/>
      <c r="D300" s="413"/>
      <c r="E300" s="436"/>
      <c r="F300" s="413"/>
      <c r="G300" s="413"/>
      <c r="H300" s="436"/>
      <c r="I300" s="507"/>
      <c r="J300" s="413"/>
      <c r="K300" s="1061">
        <f>SUM(E300,H300)</f>
        <v>0</v>
      </c>
      <c r="L300" s="412"/>
    </row>
    <row r="301" spans="1:14" x14ac:dyDescent="0.2">
      <c r="A301" s="1812" t="s">
        <v>812</v>
      </c>
      <c r="B301" s="267">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7" t="s">
        <v>1029</v>
      </c>
      <c r="C304" s="417"/>
      <c r="D304" s="417"/>
      <c r="E304" s="417"/>
      <c r="F304" s="417"/>
      <c r="G304" s="417"/>
      <c r="H304" s="417"/>
      <c r="I304" s="417"/>
      <c r="J304" s="413"/>
      <c r="K304" s="417"/>
      <c r="L304" s="424"/>
    </row>
    <row r="305" spans="1:14" ht="12.75" customHeight="1" thickTop="1" thickBot="1" x14ac:dyDescent="0.25">
      <c r="A305" s="2218" t="s">
        <v>317</v>
      </c>
      <c r="B305" s="221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4" t="s">
        <v>1177</v>
      </c>
      <c r="B306" s="2215"/>
      <c r="C306" s="419"/>
      <c r="D306" s="419"/>
      <c r="E306" s="419"/>
      <c r="F306" s="419"/>
      <c r="G306" s="419"/>
      <c r="H306" s="419"/>
      <c r="I306" s="419"/>
      <c r="J306" s="419"/>
      <c r="K306" s="430">
        <f>'Revenues 9-14'!H275-'Expenditures 15-22'!K305</f>
        <v>4026</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25" t="s">
        <v>156</v>
      </c>
      <c r="B308" s="2226"/>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27" t="s">
        <v>1071</v>
      </c>
      <c r="B310" s="2226"/>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14806</v>
      </c>
      <c r="F313" s="436"/>
      <c r="G313" s="436"/>
      <c r="H313" s="436"/>
      <c r="I313" s="436"/>
      <c r="J313" s="436"/>
      <c r="K313" s="1061">
        <f t="shared" ref="K313:K320" si="24">SUM(C313:J313)</f>
        <v>14806</v>
      </c>
      <c r="L313" s="436">
        <v>19000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14051</v>
      </c>
      <c r="F315" s="436"/>
      <c r="G315" s="436"/>
      <c r="H315" s="436"/>
      <c r="I315" s="436"/>
      <c r="J315" s="436"/>
      <c r="K315" s="1061">
        <f t="shared" si="24"/>
        <v>14051</v>
      </c>
      <c r="L315" s="436">
        <v>25000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43421</v>
      </c>
      <c r="D318" s="436">
        <v>3282</v>
      </c>
      <c r="E318" s="436"/>
      <c r="F318" s="436"/>
      <c r="G318" s="436"/>
      <c r="H318" s="436"/>
      <c r="I318" s="436"/>
      <c r="J318" s="436"/>
      <c r="K318" s="1061">
        <f t="shared" si="24"/>
        <v>46703</v>
      </c>
      <c r="L318" s="436">
        <v>48200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21302</v>
      </c>
      <c r="F320" s="436"/>
      <c r="G320" s="436"/>
      <c r="H320" s="436"/>
      <c r="I320" s="436"/>
      <c r="J320" s="436"/>
      <c r="K320" s="1061">
        <f t="shared" si="24"/>
        <v>21302</v>
      </c>
      <c r="L320" s="436">
        <v>15000</v>
      </c>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43421</v>
      </c>
      <c r="D323" s="1062">
        <f t="shared" ref="D323:J323" si="25">SUM(D312:D322)</f>
        <v>3282</v>
      </c>
      <c r="E323" s="1062">
        <f t="shared" si="25"/>
        <v>50159</v>
      </c>
      <c r="F323" s="1062">
        <f t="shared" si="25"/>
        <v>0</v>
      </c>
      <c r="G323" s="1062">
        <f t="shared" si="25"/>
        <v>0</v>
      </c>
      <c r="H323" s="1062">
        <f t="shared" si="25"/>
        <v>0</v>
      </c>
      <c r="I323" s="1062">
        <f t="shared" si="25"/>
        <v>0</v>
      </c>
      <c r="J323" s="1062">
        <f t="shared" si="25"/>
        <v>0</v>
      </c>
      <c r="K323" s="1062">
        <f>SUM(K312:K322)</f>
        <v>96862</v>
      </c>
      <c r="L323" s="1062">
        <f>SUM(L312:L322)</f>
        <v>107200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7" t="s">
        <v>1029</v>
      </c>
      <c r="C330" s="413"/>
      <c r="D330" s="413"/>
      <c r="E330" s="507"/>
      <c r="F330" s="433"/>
      <c r="G330" s="433"/>
      <c r="H330" s="507"/>
      <c r="I330" s="507"/>
      <c r="J330" s="433"/>
      <c r="K330" s="507"/>
      <c r="L330" s="424"/>
    </row>
    <row r="331" spans="1:14" ht="12.75" customHeight="1" thickTop="1" thickBot="1" x14ac:dyDescent="0.25">
      <c r="A331" s="1860" t="s">
        <v>595</v>
      </c>
      <c r="B331" s="1862"/>
      <c r="C331" s="1062">
        <f>SUM(C323)</f>
        <v>43421</v>
      </c>
      <c r="D331" s="1062">
        <f t="shared" ref="D331:J331" si="26">SUM(D323)</f>
        <v>3282</v>
      </c>
      <c r="E331" s="1062">
        <f t="shared" si="26"/>
        <v>50159</v>
      </c>
      <c r="F331" s="1062">
        <f t="shared" si="26"/>
        <v>0</v>
      </c>
      <c r="G331" s="1062">
        <f t="shared" si="26"/>
        <v>0</v>
      </c>
      <c r="H331" s="1062">
        <f>SUM(H323,H329)</f>
        <v>0</v>
      </c>
      <c r="I331" s="1062">
        <f t="shared" si="26"/>
        <v>0</v>
      </c>
      <c r="J331" s="1062">
        <f t="shared" si="26"/>
        <v>0</v>
      </c>
      <c r="K331" s="1062">
        <f>SUM(K323,K329)</f>
        <v>96862</v>
      </c>
      <c r="L331" s="425">
        <f>SUM(L323,L329,L330)</f>
        <v>107200</v>
      </c>
    </row>
    <row r="332" spans="1:14" ht="12.75" customHeight="1" thickTop="1" x14ac:dyDescent="0.2">
      <c r="A332" s="2216" t="s">
        <v>1177</v>
      </c>
      <c r="B332" s="2217"/>
      <c r="C332" s="413"/>
      <c r="D332" s="413"/>
      <c r="E332" s="413"/>
      <c r="F332" s="413"/>
      <c r="G332" s="413"/>
      <c r="H332" s="413"/>
      <c r="I332" s="413"/>
      <c r="J332" s="413"/>
      <c r="K332" s="1065">
        <f>'Revenues 9-14'!J275-'Expenditures 15-22'!K331</f>
        <v>-33715</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08" t="s">
        <v>1142</v>
      </c>
      <c r="B334" s="210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c r="D337" s="412"/>
      <c r="E337" s="412">
        <v>32431</v>
      </c>
      <c r="F337" s="412"/>
      <c r="G337" s="412">
        <v>1268</v>
      </c>
      <c r="H337" s="412"/>
      <c r="I337" s="436"/>
      <c r="J337" s="436"/>
      <c r="K337" s="414">
        <f>SUM(C337:J337)</f>
        <v>33699</v>
      </c>
      <c r="L337" s="412">
        <v>35000</v>
      </c>
    </row>
    <row r="338" spans="1:14" x14ac:dyDescent="0.2">
      <c r="A338" s="1812"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32431</v>
      </c>
      <c r="F339" s="415">
        <f t="shared" si="27"/>
        <v>0</v>
      </c>
      <c r="G339" s="415">
        <f t="shared" si="27"/>
        <v>1268</v>
      </c>
      <c r="H339" s="415">
        <f t="shared" si="27"/>
        <v>0</v>
      </c>
      <c r="I339" s="415">
        <f t="shared" si="27"/>
        <v>0</v>
      </c>
      <c r="J339" s="415">
        <f t="shared" si="27"/>
        <v>0</v>
      </c>
      <c r="K339" s="415">
        <f t="shared" si="27"/>
        <v>33699</v>
      </c>
      <c r="L339" s="415">
        <f t="shared" si="27"/>
        <v>35000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32431</v>
      </c>
      <c r="F341" s="415">
        <f t="shared" si="28"/>
        <v>0</v>
      </c>
      <c r="G341" s="415">
        <f t="shared" si="28"/>
        <v>1268</v>
      </c>
      <c r="H341" s="415">
        <f t="shared" si="28"/>
        <v>0</v>
      </c>
      <c r="I341" s="415">
        <f t="shared" si="28"/>
        <v>0</v>
      </c>
      <c r="J341" s="415">
        <f t="shared" si="28"/>
        <v>0</v>
      </c>
      <c r="K341" s="415">
        <f t="shared" si="28"/>
        <v>33699</v>
      </c>
      <c r="L341" s="415">
        <f t="shared" si="28"/>
        <v>35000</v>
      </c>
    </row>
    <row r="342" spans="1:14" s="16" customFormat="1" ht="18" customHeight="1" thickTop="1" x14ac:dyDescent="0.2">
      <c r="A342" s="1822" t="s">
        <v>729</v>
      </c>
      <c r="B342" s="1863"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32431</v>
      </c>
      <c r="F354" s="415">
        <f t="shared" si="29"/>
        <v>0</v>
      </c>
      <c r="G354" s="415">
        <f t="shared" si="29"/>
        <v>1268</v>
      </c>
      <c r="H354" s="415">
        <f t="shared" si="29"/>
        <v>0</v>
      </c>
      <c r="I354" s="415">
        <f t="shared" si="29"/>
        <v>0</v>
      </c>
      <c r="J354" s="415">
        <f t="shared" si="29"/>
        <v>0</v>
      </c>
      <c r="K354" s="415">
        <f t="shared" si="29"/>
        <v>33699</v>
      </c>
      <c r="L354" s="415">
        <f>SUM(L341,L344,L352,L353)</f>
        <v>35000</v>
      </c>
    </row>
    <row r="355" spans="1:14" ht="23.25" thickTop="1" x14ac:dyDescent="0.2">
      <c r="A355" s="1851" t="s">
        <v>1177</v>
      </c>
      <c r="B355" s="469"/>
      <c r="C355" s="432"/>
      <c r="D355" s="432"/>
      <c r="E355" s="419"/>
      <c r="F355" s="419"/>
      <c r="G355" s="419"/>
      <c r="H355" s="419"/>
      <c r="I355" s="419"/>
      <c r="J355" s="417"/>
      <c r="K355" s="414">
        <f>'Revenues 9-14'!K275-'Expenditures 15-22'!K354</f>
        <v>-14702</v>
      </c>
      <c r="L355" s="432"/>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4" t="str">
        <f>"District's Accounting Basis is " &amp;AUDITCHECK!D29</f>
        <v>District's Accounting Basis is CASH</v>
      </c>
      <c r="B1" s="2235"/>
      <c r="C1" s="939" t="s">
        <v>1314</v>
      </c>
      <c r="D1" s="2229" t="s">
        <v>1315</v>
      </c>
      <c r="E1" s="2230"/>
      <c r="F1" s="2230"/>
      <c r="G1" s="2230"/>
      <c r="H1" s="2230"/>
      <c r="I1" s="2230"/>
      <c r="J1" s="2230"/>
      <c r="K1" s="2230"/>
      <c r="L1" s="2231"/>
      <c r="M1" s="2232" t="s">
        <v>214</v>
      </c>
      <c r="N1" s="2233"/>
    </row>
    <row r="2" spans="1:16" ht="13.5" customHeight="1" x14ac:dyDescent="0.2">
      <c r="A2" s="2236"/>
      <c r="B2" s="223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2" t="s">
        <v>1066</v>
      </c>
      <c r="B3" s="188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1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38"/>
      <c r="C50" s="2239"/>
      <c r="D50" s="2239"/>
      <c r="E50" s="2239"/>
      <c r="F50" s="2239"/>
      <c r="G50" s="2239"/>
      <c r="H50" s="2239"/>
      <c r="I50" s="2239"/>
      <c r="J50" s="2240"/>
      <c r="K50" s="2240"/>
      <c r="L50" s="2240"/>
      <c r="M50" s="2241"/>
    </row>
    <row r="51" spans="1:13" x14ac:dyDescent="0.2">
      <c r="B51" s="2242"/>
      <c r="C51" s="2243"/>
      <c r="D51" s="2243"/>
      <c r="E51" s="2243"/>
      <c r="F51" s="2243"/>
      <c r="G51" s="2243"/>
      <c r="H51" s="2243"/>
      <c r="I51" s="2243"/>
      <c r="J51" s="2244"/>
      <c r="K51" s="2244"/>
      <c r="L51" s="2244"/>
      <c r="M51" s="2245"/>
    </row>
    <row r="52" spans="1:13" x14ac:dyDescent="0.2">
      <c r="B52" s="2242"/>
      <c r="C52" s="2243"/>
      <c r="D52" s="2243"/>
      <c r="E52" s="2243"/>
      <c r="F52" s="2243"/>
      <c r="G52" s="2243"/>
      <c r="H52" s="2243"/>
      <c r="I52" s="2243"/>
      <c r="J52" s="2244"/>
      <c r="K52" s="2244"/>
      <c r="L52" s="2244"/>
      <c r="M52" s="2245"/>
    </row>
    <row r="53" spans="1:13" x14ac:dyDescent="0.2">
      <c r="B53" s="2242"/>
      <c r="C53" s="2243"/>
      <c r="D53" s="2243"/>
      <c r="E53" s="2243"/>
      <c r="F53" s="2243"/>
      <c r="G53" s="2243"/>
      <c r="H53" s="2243"/>
      <c r="I53" s="2243"/>
      <c r="J53" s="2244"/>
      <c r="K53" s="2244"/>
      <c r="L53" s="2244"/>
      <c r="M53" s="2245"/>
    </row>
    <row r="54" spans="1:13" x14ac:dyDescent="0.2">
      <c r="B54" s="2242"/>
      <c r="C54" s="2243"/>
      <c r="D54" s="2243"/>
      <c r="E54" s="2243"/>
      <c r="F54" s="2243"/>
      <c r="G54" s="2243"/>
      <c r="H54" s="2243"/>
      <c r="I54" s="2243"/>
      <c r="J54" s="2244"/>
      <c r="K54" s="2244"/>
      <c r="L54" s="2244"/>
      <c r="M54" s="2245"/>
    </row>
    <row r="55" spans="1:13" ht="21.75" customHeight="1" x14ac:dyDescent="0.2">
      <c r="B55" s="2246"/>
      <c r="C55" s="2247"/>
      <c r="D55" s="2247"/>
      <c r="E55" s="2247"/>
      <c r="F55" s="2247"/>
      <c r="G55" s="2247"/>
      <c r="H55" s="2247"/>
      <c r="I55" s="2247"/>
      <c r="J55" s="2247"/>
      <c r="K55" s="2247"/>
      <c r="L55" s="2247"/>
      <c r="M55" s="224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8"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49" t="s">
        <v>1969</v>
      </c>
      <c r="B2" s="835" t="s">
        <v>1935</v>
      </c>
      <c r="C2" s="1084" t="s">
        <v>1936</v>
      </c>
      <c r="D2" s="1084" t="s">
        <v>1937</v>
      </c>
      <c r="E2" s="1084" t="s">
        <v>1938</v>
      </c>
      <c r="F2" s="1084" t="s">
        <v>1939</v>
      </c>
    </row>
    <row r="3" spans="1:6" ht="12" customHeight="1" x14ac:dyDescent="0.2">
      <c r="A3" s="2250"/>
      <c r="B3" s="547"/>
      <c r="C3" s="833"/>
      <c r="D3" s="834" t="s">
        <v>295</v>
      </c>
      <c r="E3" s="833"/>
      <c r="F3" s="834" t="s">
        <v>296</v>
      </c>
    </row>
    <row r="4" spans="1:6" ht="13.7" customHeight="1" x14ac:dyDescent="0.2">
      <c r="A4" s="545" t="s">
        <v>1375</v>
      </c>
      <c r="B4" s="560">
        <f>'Revenues 9-14'!C5</f>
        <v>650109</v>
      </c>
      <c r="C4" s="512"/>
      <c r="D4" s="561">
        <f>B4-C4</f>
        <v>650109</v>
      </c>
      <c r="E4" s="512">
        <v>680450</v>
      </c>
      <c r="F4" s="561">
        <f>E4-C4</f>
        <v>680450</v>
      </c>
    </row>
    <row r="5" spans="1:6" ht="13.7" customHeight="1" x14ac:dyDescent="0.2">
      <c r="A5" s="545" t="s">
        <v>1038</v>
      </c>
      <c r="B5" s="560">
        <f>'Revenues 9-14'!D5</f>
        <v>162527</v>
      </c>
      <c r="C5" s="512"/>
      <c r="D5" s="561">
        <f t="shared" ref="D5:D18" si="0">B5-C5</f>
        <v>162527</v>
      </c>
      <c r="E5" s="512">
        <v>170112</v>
      </c>
      <c r="F5" s="561">
        <f>E5-C5</f>
        <v>170112</v>
      </c>
    </row>
    <row r="6" spans="1:6" ht="13.7" customHeight="1" x14ac:dyDescent="0.2">
      <c r="A6" s="545" t="s">
        <v>480</v>
      </c>
      <c r="B6" s="560">
        <f>'Revenues 9-14'!E5</f>
        <v>125766</v>
      </c>
      <c r="C6" s="512"/>
      <c r="D6" s="561">
        <f t="shared" si="0"/>
        <v>125766</v>
      </c>
      <c r="E6" s="512">
        <v>126354</v>
      </c>
      <c r="F6" s="561">
        <f t="shared" ref="F6:F18" si="1">E6-C6</f>
        <v>126354</v>
      </c>
    </row>
    <row r="7" spans="1:6" ht="13.7" customHeight="1" x14ac:dyDescent="0.2">
      <c r="A7" s="545" t="s">
        <v>162</v>
      </c>
      <c r="B7" s="560">
        <f>'Revenues 9-14'!F5</f>
        <v>45356</v>
      </c>
      <c r="C7" s="512"/>
      <c r="D7" s="561">
        <f t="shared" si="0"/>
        <v>45356</v>
      </c>
      <c r="E7" s="512">
        <v>47473</v>
      </c>
      <c r="F7" s="561">
        <f t="shared" si="1"/>
        <v>47473</v>
      </c>
    </row>
    <row r="8" spans="1:6" ht="13.7" customHeight="1" x14ac:dyDescent="0.2">
      <c r="A8" s="545" t="s">
        <v>1405</v>
      </c>
      <c r="B8" s="560">
        <f>'Revenues 9-14'!G5</f>
        <v>14971</v>
      </c>
      <c r="C8" s="512"/>
      <c r="D8" s="561">
        <f t="shared" si="0"/>
        <v>14971</v>
      </c>
      <c r="E8" s="512">
        <v>16548</v>
      </c>
      <c r="F8" s="561">
        <f t="shared" si="1"/>
        <v>16548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18898</v>
      </c>
      <c r="C10" s="512"/>
      <c r="D10" s="561">
        <f t="shared" si="0"/>
        <v>18898</v>
      </c>
      <c r="E10" s="512">
        <v>18835</v>
      </c>
      <c r="F10" s="561">
        <f t="shared" si="1"/>
        <v>18835</v>
      </c>
    </row>
    <row r="11" spans="1:6" x14ac:dyDescent="0.2">
      <c r="A11" s="545" t="s">
        <v>478</v>
      </c>
      <c r="B11" s="560">
        <f>'Revenues 9-14'!J5</f>
        <v>62021</v>
      </c>
      <c r="C11" s="512"/>
      <c r="D11" s="561">
        <f t="shared" si="0"/>
        <v>62021</v>
      </c>
      <c r="E11" s="512">
        <v>107203</v>
      </c>
      <c r="F11" s="561">
        <f t="shared" si="1"/>
        <v>107203</v>
      </c>
    </row>
    <row r="12" spans="1:6" ht="13.7" customHeight="1" x14ac:dyDescent="0.2">
      <c r="A12" s="545" t="s">
        <v>164</v>
      </c>
      <c r="B12" s="560">
        <f>'Revenues 9-14'!K5</f>
        <v>18898</v>
      </c>
      <c r="C12" s="512"/>
      <c r="D12" s="561">
        <f t="shared" si="0"/>
        <v>18898</v>
      </c>
      <c r="E12" s="512">
        <v>19781</v>
      </c>
      <c r="F12" s="561">
        <f t="shared" si="1"/>
        <v>19781</v>
      </c>
    </row>
    <row r="13" spans="1:6" ht="13.7" customHeight="1" x14ac:dyDescent="0.2">
      <c r="A13" s="545" t="s">
        <v>1112</v>
      </c>
      <c r="B13" s="560">
        <f>SUM('Revenues 9-14'!C6:D6)</f>
        <v>18898</v>
      </c>
      <c r="C13" s="512"/>
      <c r="D13" s="561">
        <f t="shared" si="0"/>
        <v>18898</v>
      </c>
      <c r="E13" s="512">
        <v>19781</v>
      </c>
      <c r="F13" s="561">
        <f t="shared" si="1"/>
        <v>19781</v>
      </c>
    </row>
    <row r="14" spans="1:6" ht="13.7" customHeight="1" x14ac:dyDescent="0.2">
      <c r="A14" s="545" t="s">
        <v>479</v>
      </c>
      <c r="B14" s="560">
        <f>SUM('Revenues 9-14'!C7:D7,'Revenues 9-14'!F7:H7)</f>
        <v>7560</v>
      </c>
      <c r="C14" s="512"/>
      <c r="D14" s="561">
        <f t="shared" si="0"/>
        <v>7560</v>
      </c>
      <c r="E14" s="512">
        <v>7912</v>
      </c>
      <c r="F14" s="561">
        <f t="shared" si="1"/>
        <v>7912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14972</v>
      </c>
      <c r="C16" s="512"/>
      <c r="D16" s="561">
        <f t="shared" si="0"/>
        <v>14972</v>
      </c>
      <c r="E16" s="512">
        <v>16548</v>
      </c>
      <c r="F16" s="561">
        <f t="shared" si="1"/>
        <v>16548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1139976</v>
      </c>
      <c r="C19" s="562">
        <f>SUM(C4:C18)</f>
        <v>0</v>
      </c>
      <c r="D19" s="562">
        <f>SUM(D4:D18)</f>
        <v>1139976</v>
      </c>
      <c r="E19" s="562">
        <f>SUM(E4:E18)</f>
        <v>1230997</v>
      </c>
      <c r="F19" s="562">
        <f>SUM(F4:F18)</f>
        <v>1230997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32" sqref="J3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1" t="s">
        <v>733</v>
      </c>
      <c r="B1" s="2252"/>
      <c r="C1" s="837"/>
    </row>
    <row r="2" spans="1:7" ht="33.75" customHeight="1" x14ac:dyDescent="0.2">
      <c r="A2" s="2261" t="s">
        <v>1971</v>
      </c>
      <c r="B2" s="2262"/>
      <c r="C2" s="1626" t="s">
        <v>1940</v>
      </c>
      <c r="D2" s="1626" t="s">
        <v>1941</v>
      </c>
      <c r="E2" s="1626" t="s">
        <v>1942</v>
      </c>
      <c r="F2" s="1626" t="s">
        <v>1943</v>
      </c>
    </row>
    <row r="3" spans="1:7" ht="23.25" customHeight="1" x14ac:dyDescent="0.2">
      <c r="A3" s="2268" t="s">
        <v>1328</v>
      </c>
      <c r="B3" s="2269"/>
      <c r="C3" s="2253"/>
      <c r="D3" s="2254"/>
      <c r="E3" s="2254"/>
      <c r="F3" s="2255"/>
    </row>
    <row r="4" spans="1:7" ht="12.75" customHeight="1" thickBot="1" x14ac:dyDescent="0.25">
      <c r="A4" s="2263" t="s">
        <v>734</v>
      </c>
      <c r="B4" s="2264"/>
      <c r="C4" s="927"/>
      <c r="D4" s="927"/>
      <c r="E4" s="927"/>
      <c r="F4" s="1601">
        <f>SUM(C4+D4)-E4</f>
        <v>0</v>
      </c>
    </row>
    <row r="5" spans="1:7" ht="13.5" thickTop="1" x14ac:dyDescent="0.2">
      <c r="A5" s="2265" t="s">
        <v>1324</v>
      </c>
      <c r="B5" s="2260"/>
      <c r="C5" s="2256"/>
      <c r="D5" s="2257"/>
      <c r="E5" s="2257"/>
      <c r="F5" s="225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66" t="s">
        <v>735</v>
      </c>
      <c r="B15" s="2267"/>
      <c r="C15" s="1601">
        <f>SUM(C6:C14)</f>
        <v>0</v>
      </c>
      <c r="D15" s="1601">
        <f>SUM(D6:D14)</f>
        <v>0</v>
      </c>
      <c r="E15" s="1601">
        <f>SUM(E6:E14)</f>
        <v>0</v>
      </c>
      <c r="F15" s="1601">
        <f>SUM(F6:F14)</f>
        <v>0</v>
      </c>
      <c r="G15" s="685"/>
    </row>
    <row r="16" spans="1:7" s="56" customFormat="1" ht="13.5" thickTop="1" x14ac:dyDescent="0.2">
      <c r="A16" s="2259" t="s">
        <v>1325</v>
      </c>
      <c r="B16" s="2260"/>
      <c r="C16" s="2256"/>
      <c r="D16" s="2257"/>
      <c r="E16" s="2257"/>
      <c r="F16" s="2258"/>
    </row>
    <row r="17" spans="1:11" ht="12.75" customHeight="1" thickBot="1" x14ac:dyDescent="0.25">
      <c r="A17" s="2282" t="s">
        <v>67</v>
      </c>
      <c r="B17" s="2283"/>
      <c r="C17" s="1602"/>
      <c r="D17" s="512"/>
      <c r="E17" s="1602"/>
      <c r="F17" s="1601">
        <f>SUM(C17+D17)-E17</f>
        <v>0</v>
      </c>
    </row>
    <row r="18" spans="1:11" ht="12.75" customHeight="1" thickTop="1" thickBot="1" x14ac:dyDescent="0.25">
      <c r="A18" s="2282" t="s">
        <v>7</v>
      </c>
      <c r="B18" s="2283"/>
      <c r="C18" s="1602"/>
      <c r="D18" s="512"/>
      <c r="E18" s="1602"/>
      <c r="F18" s="1601">
        <f>SUM(C18+D18)-E18</f>
        <v>0</v>
      </c>
    </row>
    <row r="19" spans="1:11" ht="12.75" customHeight="1" thickTop="1" thickBot="1" x14ac:dyDescent="0.25">
      <c r="A19" s="2282" t="s">
        <v>454</v>
      </c>
      <c r="B19" s="2283"/>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63" t="s">
        <v>736</v>
      </c>
      <c r="B21" s="2267"/>
      <c r="C21" s="1601">
        <f>SUM(C17:C20)</f>
        <v>0</v>
      </c>
      <c r="D21" s="1601">
        <f>SUM(D17:D20)</f>
        <v>0</v>
      </c>
      <c r="E21" s="1601">
        <f>SUM(E17:E20)</f>
        <v>0</v>
      </c>
      <c r="F21" s="1601">
        <f>SUM(F17:F20)</f>
        <v>0</v>
      </c>
      <c r="G21" s="685"/>
    </row>
    <row r="22" spans="1:11" ht="13.5" thickTop="1" x14ac:dyDescent="0.2">
      <c r="A22" s="2270" t="s">
        <v>1326</v>
      </c>
      <c r="B22" s="2260"/>
      <c r="C22" s="2256"/>
      <c r="D22" s="2257"/>
      <c r="E22" s="2257"/>
      <c r="F22" s="2258"/>
    </row>
    <row r="23" spans="1:11" ht="23.25" customHeight="1" thickBot="1" x14ac:dyDescent="0.25">
      <c r="A23" s="2263" t="s">
        <v>737</v>
      </c>
      <c r="B23" s="2267"/>
      <c r="C23" s="927"/>
      <c r="D23" s="927"/>
      <c r="E23" s="927"/>
      <c r="F23" s="1601">
        <f>SUM(C23+D23)-E23</f>
        <v>0</v>
      </c>
      <c r="G23" s="685"/>
    </row>
    <row r="24" spans="1:11" ht="13.5" thickTop="1" x14ac:dyDescent="0.2">
      <c r="A24" s="2270" t="s">
        <v>1327</v>
      </c>
      <c r="B24" s="2260"/>
      <c r="C24" s="2256"/>
      <c r="D24" s="2257"/>
      <c r="E24" s="2257"/>
      <c r="F24" s="2258"/>
    </row>
    <row r="25" spans="1:11" ht="13.5" thickBot="1" x14ac:dyDescent="0.25">
      <c r="A25" s="2263" t="s">
        <v>738</v>
      </c>
      <c r="B25" s="2273"/>
      <c r="C25" s="927"/>
      <c r="D25" s="927"/>
      <c r="E25" s="927"/>
      <c r="F25" s="1601">
        <f>SUM(C25+D25)-E25</f>
        <v>0</v>
      </c>
      <c r="G25" s="685"/>
    </row>
    <row r="26" spans="1:11" ht="13.5" thickTop="1" x14ac:dyDescent="0.2">
      <c r="A26" s="2274" t="s">
        <v>762</v>
      </c>
      <c r="B26" s="2260"/>
      <c r="C26" s="1603"/>
      <c r="D26" s="1603"/>
      <c r="E26" s="1603"/>
      <c r="F26" s="1604"/>
    </row>
    <row r="27" spans="1:11" ht="13.5" thickBot="1" x14ac:dyDescent="0.25">
      <c r="A27" s="2263" t="s">
        <v>1260</v>
      </c>
      <c r="B27" s="2275"/>
      <c r="C27" s="512"/>
      <c r="D27" s="512"/>
      <c r="E27" s="512"/>
      <c r="F27" s="1601">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40078</v>
      </c>
      <c r="C31" s="1102">
        <v>825000</v>
      </c>
      <c r="D31" s="1607">
        <v>7</v>
      </c>
      <c r="E31" s="1102">
        <v>465000</v>
      </c>
      <c r="F31" s="1102"/>
      <c r="G31" s="1102"/>
      <c r="H31" s="1102">
        <v>165000</v>
      </c>
      <c r="I31" s="1103">
        <f>((E31+F31)-H31)+G31</f>
        <v>300000</v>
      </c>
      <c r="J31" s="1102">
        <v>292662</v>
      </c>
      <c r="K31" s="118"/>
    </row>
    <row r="32" spans="1:11" ht="12" customHeight="1" x14ac:dyDescent="0.2">
      <c r="A32" s="1104" t="s">
        <v>2109</v>
      </c>
      <c r="B32" s="658">
        <v>42338</v>
      </c>
      <c r="C32" s="1102">
        <v>580000</v>
      </c>
      <c r="D32" s="1607">
        <v>7</v>
      </c>
      <c r="E32" s="1102"/>
      <c r="F32" s="1102">
        <v>580000</v>
      </c>
      <c r="G32" s="1102"/>
      <c r="H32" s="1102"/>
      <c r="I32" s="1103">
        <f>((E32+F32)-H32)+G32</f>
        <v>580000</v>
      </c>
      <c r="J32" s="1102">
        <v>580000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1405000</v>
      </c>
      <c r="D49" s="1606"/>
      <c r="E49" s="1103">
        <f t="shared" ref="E49:J49" si="2">SUM(E31:E48)</f>
        <v>465000</v>
      </c>
      <c r="F49" s="1103">
        <f t="shared" si="2"/>
        <v>580000</v>
      </c>
      <c r="G49" s="1103">
        <f t="shared" si="2"/>
        <v>0</v>
      </c>
      <c r="H49" s="1103">
        <f t="shared" si="2"/>
        <v>165000</v>
      </c>
      <c r="I49" s="1103">
        <f t="shared" si="2"/>
        <v>880000</v>
      </c>
      <c r="J49" s="1103">
        <f t="shared" si="2"/>
        <v>872662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t="s">
        <v>2110</v>
      </c>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4" colorId="8" zoomScale="110" zoomScaleNormal="110" workbookViewId="0">
      <selection activeCell="H15" sqref="H1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292" t="s">
        <v>1972</v>
      </c>
      <c r="B2" s="2293"/>
      <c r="C2" s="2293"/>
      <c r="D2" s="2293"/>
      <c r="E2" s="2294"/>
      <c r="F2" s="1875" t="s">
        <v>1077</v>
      </c>
      <c r="G2" s="1876" t="s">
        <v>101</v>
      </c>
      <c r="H2" s="1876" t="s">
        <v>479</v>
      </c>
      <c r="I2" s="1876" t="s">
        <v>1379</v>
      </c>
      <c r="J2" s="1876" t="s">
        <v>1022</v>
      </c>
      <c r="K2" s="1876" t="s">
        <v>145</v>
      </c>
    </row>
    <row r="3" spans="1:11" x14ac:dyDescent="0.2">
      <c r="A3" s="2295" t="s">
        <v>1946</v>
      </c>
      <c r="B3" s="2296"/>
      <c r="C3" s="2296"/>
      <c r="D3" s="2296"/>
      <c r="E3" s="2297"/>
      <c r="F3" s="256"/>
      <c r="G3" s="563"/>
      <c r="H3" s="563"/>
      <c r="I3" s="563"/>
      <c r="J3" s="1216"/>
      <c r="K3" s="1216"/>
    </row>
    <row r="4" spans="1:11" x14ac:dyDescent="0.2">
      <c r="A4" s="2298" t="s">
        <v>434</v>
      </c>
      <c r="B4" s="2299"/>
      <c r="C4" s="2299"/>
      <c r="D4" s="2299"/>
      <c r="E4" s="2277"/>
      <c r="F4" s="550"/>
      <c r="G4" s="571"/>
      <c r="H4" s="570"/>
      <c r="I4" s="571"/>
      <c r="J4" s="1194"/>
      <c r="K4" s="1194"/>
    </row>
    <row r="5" spans="1:11" ht="13.5" customHeight="1" x14ac:dyDescent="0.2">
      <c r="A5" s="2309" t="s">
        <v>1259</v>
      </c>
      <c r="B5" s="2310"/>
      <c r="C5" s="2310"/>
      <c r="D5" s="2310"/>
      <c r="E5" s="2311"/>
      <c r="F5" s="1150" t="s">
        <v>1014</v>
      </c>
      <c r="G5" s="569"/>
      <c r="H5" s="563">
        <v>7560</v>
      </c>
      <c r="I5" s="1213"/>
      <c r="J5" s="1184"/>
      <c r="K5" s="1184"/>
    </row>
    <row r="6" spans="1:11" x14ac:dyDescent="0.2">
      <c r="A6" s="1877" t="s">
        <v>836</v>
      </c>
      <c r="B6" s="1878"/>
      <c r="C6" s="1878"/>
      <c r="D6" s="1878"/>
      <c r="E6" s="1879"/>
      <c r="F6" s="257" t="s">
        <v>1015</v>
      </c>
      <c r="G6" s="563"/>
      <c r="H6" s="563">
        <v>2</v>
      </c>
      <c r="I6" s="563"/>
      <c r="J6" s="1216"/>
      <c r="K6" s="1216"/>
    </row>
    <row r="7" spans="1:11" x14ac:dyDescent="0.2">
      <c r="A7" s="651" t="s">
        <v>282</v>
      </c>
      <c r="B7" s="1880"/>
      <c r="C7" s="1880"/>
      <c r="D7" s="1880"/>
      <c r="E7" s="1881"/>
      <c r="F7" s="1150" t="s">
        <v>1016</v>
      </c>
      <c r="G7" s="571"/>
      <c r="H7" s="571"/>
      <c r="I7" s="571"/>
      <c r="J7" s="1214"/>
      <c r="K7" s="1216"/>
    </row>
    <row r="8" spans="1:11" x14ac:dyDescent="0.2">
      <c r="A8" s="651" t="s">
        <v>408</v>
      </c>
      <c r="B8" s="1880"/>
      <c r="C8" s="1880"/>
      <c r="D8" s="1880"/>
      <c r="E8" s="1881"/>
      <c r="F8" s="1150" t="s">
        <v>1017</v>
      </c>
      <c r="G8" s="568"/>
      <c r="H8" s="568"/>
      <c r="I8" s="568"/>
      <c r="J8" s="1216"/>
      <c r="K8" s="1194"/>
    </row>
    <row r="9" spans="1:11" x14ac:dyDescent="0.2">
      <c r="A9" s="651" t="s">
        <v>145</v>
      </c>
      <c r="B9" s="1880"/>
      <c r="C9" s="1880"/>
      <c r="D9" s="1880"/>
      <c r="E9" s="1881"/>
      <c r="F9" s="257" t="s">
        <v>1019</v>
      </c>
      <c r="G9" s="568"/>
      <c r="H9" s="569"/>
      <c r="I9" s="569"/>
      <c r="J9" s="1214"/>
      <c r="K9" s="1216"/>
    </row>
    <row r="10" spans="1:11" ht="12" customHeight="1" x14ac:dyDescent="0.2">
      <c r="A10" s="2312" t="s">
        <v>1908</v>
      </c>
      <c r="B10" s="2289"/>
      <c r="C10" s="2289"/>
      <c r="D10" s="2289"/>
      <c r="E10" s="2313"/>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7562</v>
      </c>
      <c r="I12" s="564">
        <f>SUM(I5:I11)</f>
        <v>0</v>
      </c>
      <c r="J12" s="564">
        <f>SUM(J5:J11)</f>
        <v>0</v>
      </c>
      <c r="K12" s="564">
        <f>SUM(K5:K11)</f>
        <v>0</v>
      </c>
    </row>
    <row r="13" spans="1:11" ht="12.75" customHeight="1" thickTop="1" x14ac:dyDescent="0.2">
      <c r="A13" s="2300" t="s">
        <v>435</v>
      </c>
      <c r="B13" s="2301"/>
      <c r="C13" s="2301"/>
      <c r="D13" s="2301"/>
      <c r="E13" s="2302"/>
      <c r="F13" s="1151"/>
      <c r="G13" s="565"/>
      <c r="H13" s="566"/>
      <c r="I13" s="567"/>
      <c r="J13" s="567"/>
      <c r="K13" s="567"/>
    </row>
    <row r="14" spans="1:11" x14ac:dyDescent="0.2">
      <c r="A14" s="2317" t="s">
        <v>535</v>
      </c>
      <c r="B14" s="2317"/>
      <c r="C14" s="2317"/>
      <c r="D14" s="2317"/>
      <c r="E14" s="2318"/>
      <c r="F14" s="258" t="s">
        <v>1020</v>
      </c>
      <c r="G14" s="568"/>
      <c r="H14" s="563">
        <v>7562</v>
      </c>
      <c r="I14" s="569"/>
      <c r="J14" s="1184"/>
      <c r="K14" s="1216"/>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3" t="s">
        <v>433</v>
      </c>
      <c r="B18" s="2304"/>
      <c r="C18" s="2304"/>
      <c r="D18" s="2304"/>
      <c r="E18" s="2305"/>
      <c r="F18" s="258" t="s">
        <v>1107</v>
      </c>
      <c r="G18" s="568"/>
      <c r="H18" s="568"/>
      <c r="I18" s="568"/>
      <c r="J18" s="1216"/>
      <c r="K18" s="1202"/>
    </row>
    <row r="19" spans="1:11" ht="23.25" customHeight="1" x14ac:dyDescent="0.2">
      <c r="A19" s="2310" t="s">
        <v>490</v>
      </c>
      <c r="B19" s="2320"/>
      <c r="C19" s="2320"/>
      <c r="D19" s="2320"/>
      <c r="E19" s="2311"/>
      <c r="F19" s="258" t="s">
        <v>1108</v>
      </c>
      <c r="G19" s="568"/>
      <c r="H19" s="568"/>
      <c r="I19" s="568"/>
      <c r="J19" s="1216"/>
      <c r="K19" s="1202"/>
    </row>
    <row r="20" spans="1:11" ht="12.75" customHeight="1" x14ac:dyDescent="0.2">
      <c r="A20" s="2286" t="s">
        <v>1907</v>
      </c>
      <c r="B20" s="2287"/>
      <c r="C20" s="2287"/>
      <c r="D20" s="2287"/>
      <c r="E20" s="228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9" t="s">
        <v>1909</v>
      </c>
      <c r="B22" s="2289"/>
      <c r="C22" s="2289"/>
      <c r="D22" s="2289"/>
      <c r="E22" s="231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7562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4"/>
      <c r="I31" s="2315"/>
      <c r="J31" s="2315"/>
      <c r="K31" s="2315"/>
    </row>
    <row r="32" spans="1:11" x14ac:dyDescent="0.2">
      <c r="A32" s="59"/>
      <c r="B32" s="9"/>
      <c r="C32" s="9"/>
      <c r="D32" s="9"/>
      <c r="E32" s="552"/>
      <c r="F32" s="1157" t="s">
        <v>639</v>
      </c>
      <c r="G32" s="572"/>
      <c r="H32" s="2316"/>
      <c r="I32" s="2315"/>
      <c r="J32" s="2315"/>
      <c r="K32" s="2315"/>
    </row>
    <row r="33" spans="1:11" ht="9.75" customHeight="1" x14ac:dyDescent="0.2">
      <c r="A33" s="1788" t="s">
        <v>1906</v>
      </c>
      <c r="B33" s="113"/>
      <c r="C33" s="113"/>
      <c r="D33" s="113"/>
      <c r="E33" s="113"/>
      <c r="F33" s="113"/>
      <c r="G33" s="573"/>
      <c r="H33" s="2316"/>
      <c r="I33" s="2315"/>
      <c r="J33" s="2315"/>
      <c r="K33" s="231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9" t="s">
        <v>640</v>
      </c>
      <c r="B41" s="2290"/>
      <c r="C41" s="2290"/>
      <c r="D41" s="2290"/>
      <c r="E41" s="2290"/>
      <c r="F41" s="229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I14" sqref="I14"/>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1"/>
      <c r="K1" s="2322"/>
      <c r="L1" s="2322"/>
    </row>
    <row r="2" spans="1:14" ht="48" customHeight="1" x14ac:dyDescent="0.2">
      <c r="A2" s="186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1970632</v>
      </c>
      <c r="D8" s="643">
        <v>98257</v>
      </c>
      <c r="E8" s="643"/>
      <c r="F8" s="1067">
        <f>(C8+D8)-E8</f>
        <v>2068889</v>
      </c>
      <c r="G8" s="639">
        <v>50</v>
      </c>
      <c r="H8" s="575">
        <v>481079</v>
      </c>
      <c r="I8" s="575">
        <v>36073</v>
      </c>
      <c r="J8" s="575"/>
      <c r="K8" s="1066">
        <f>(H8+I8)-J8</f>
        <v>517152</v>
      </c>
      <c r="L8" s="1066">
        <f>F8-K8</f>
        <v>1551737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334014</v>
      </c>
      <c r="D12" s="643">
        <v>47275</v>
      </c>
      <c r="E12" s="643"/>
      <c r="F12" s="1067">
        <f>(C12+D12)-E12</f>
        <v>381289</v>
      </c>
      <c r="G12" s="639">
        <v>10</v>
      </c>
      <c r="H12" s="575">
        <v>197711</v>
      </c>
      <c r="I12" s="575">
        <v>28238</v>
      </c>
      <c r="J12" s="575"/>
      <c r="K12" s="1066">
        <f>(H12+I12)-J12</f>
        <v>225949</v>
      </c>
      <c r="L12" s="1066">
        <f>F12-K12</f>
        <v>155340</v>
      </c>
    </row>
    <row r="13" spans="1:14" ht="14.25" thickTop="1" thickBot="1" x14ac:dyDescent="0.25">
      <c r="A13" s="654" t="s">
        <v>1336</v>
      </c>
      <c r="B13" s="286">
        <v>252</v>
      </c>
      <c r="C13" s="643">
        <v>297160</v>
      </c>
      <c r="D13" s="643">
        <v>22393</v>
      </c>
      <c r="E13" s="643"/>
      <c r="F13" s="1067">
        <f>(C13+D13)-E13</f>
        <v>319553</v>
      </c>
      <c r="G13" s="639">
        <v>5</v>
      </c>
      <c r="H13" s="575">
        <v>238460</v>
      </c>
      <c r="I13" s="575">
        <v>26374</v>
      </c>
      <c r="J13" s="575"/>
      <c r="K13" s="1066">
        <f>(H13+I13)-J13</f>
        <v>264834</v>
      </c>
      <c r="L13" s="1066">
        <f>F13-K13</f>
        <v>54719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2606806</v>
      </c>
      <c r="D16" s="645">
        <f>SUM(D3,D5:D6,D8:D10,D12:D15)</f>
        <v>167925</v>
      </c>
      <c r="E16" s="645">
        <f>SUM(E3,E5:E6,E8:E10,E12:E15)</f>
        <v>0</v>
      </c>
      <c r="F16" s="645">
        <f>SUM(F3,F5:F6,F8:F10,F12:F15)</f>
        <v>2774731</v>
      </c>
      <c r="G16" s="639"/>
      <c r="H16" s="645">
        <f>SUM(H3,H6,H8:H10,H12:H14,)</f>
        <v>917250</v>
      </c>
      <c r="I16" s="645">
        <f>SUM(I3,I6,I8:I10,I12:I14,)</f>
        <v>90685</v>
      </c>
      <c r="J16" s="645">
        <f>SUM(J3,J6,J8:J10,J12:J14,)</f>
        <v>0</v>
      </c>
      <c r="K16" s="1067">
        <f>(H16+I16)-J16</f>
        <v>1007935</v>
      </c>
      <c r="L16" s="1067">
        <f>F16-K16</f>
        <v>1766796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90685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 sqref="A2"/>
      <selection pane="bottomLeft" activeCell="F79" sqref="F7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40"/>
    </row>
    <row r="2" spans="1:7" ht="13.5" thickBot="1" x14ac:dyDescent="0.25">
      <c r="A2" s="2329" t="s">
        <v>567</v>
      </c>
      <c r="B2" s="2330"/>
      <c r="C2" s="2330"/>
      <c r="D2" s="2330"/>
      <c r="E2" s="2330"/>
      <c r="F2" s="233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911871</v>
      </c>
      <c r="G8" s="358"/>
    </row>
    <row r="9" spans="1:7" ht="12" customHeight="1" x14ac:dyDescent="0.2">
      <c r="A9" s="360" t="s">
        <v>539</v>
      </c>
      <c r="B9" s="944" t="s">
        <v>1872</v>
      </c>
      <c r="C9" s="359"/>
      <c r="D9" s="360" t="s">
        <v>591</v>
      </c>
      <c r="E9" s="579"/>
      <c r="F9" s="946">
        <f>'Expenditures 15-22'!K150</f>
        <v>206036</v>
      </c>
      <c r="G9" s="947"/>
    </row>
    <row r="10" spans="1:7" ht="12" customHeight="1" x14ac:dyDescent="0.2">
      <c r="A10" s="360" t="s">
        <v>589</v>
      </c>
      <c r="B10" s="944" t="s">
        <v>1873</v>
      </c>
      <c r="C10" s="359"/>
      <c r="D10" s="360" t="s">
        <v>591</v>
      </c>
      <c r="E10" s="579"/>
      <c r="F10" s="946">
        <f>'Expenditures 15-22'!K168</f>
        <v>225100</v>
      </c>
      <c r="G10" s="947"/>
    </row>
    <row r="11" spans="1:7" ht="12" customHeight="1" x14ac:dyDescent="0.2">
      <c r="A11" s="360" t="s">
        <v>540</v>
      </c>
      <c r="B11" s="944" t="s">
        <v>1874</v>
      </c>
      <c r="C11" s="359"/>
      <c r="D11" s="360" t="s">
        <v>591</v>
      </c>
      <c r="E11" s="579"/>
      <c r="F11" s="946">
        <f>'Expenditures 15-22'!K204</f>
        <v>110809</v>
      </c>
      <c r="G11" s="947"/>
    </row>
    <row r="12" spans="1:7" ht="12" customHeight="1" x14ac:dyDescent="0.2">
      <c r="A12" s="360" t="s">
        <v>541</v>
      </c>
      <c r="B12" s="944" t="s">
        <v>1875</v>
      </c>
      <c r="C12" s="359"/>
      <c r="D12" s="360" t="s">
        <v>591</v>
      </c>
      <c r="E12" s="579"/>
      <c r="F12" s="946">
        <f>'Expenditures 15-22'!K288</f>
        <v>39963</v>
      </c>
      <c r="G12" s="947"/>
    </row>
    <row r="13" spans="1:7" ht="12" customHeight="1" x14ac:dyDescent="0.2">
      <c r="A13" s="360" t="s">
        <v>113</v>
      </c>
      <c r="B13" s="944" t="s">
        <v>1876</v>
      </c>
      <c r="C13" s="359"/>
      <c r="D13" s="360" t="s">
        <v>591</v>
      </c>
      <c r="E13" s="579"/>
      <c r="F13" s="946">
        <f>'Expenditures 15-22'!K331</f>
        <v>96862</v>
      </c>
      <c r="G13" s="948"/>
    </row>
    <row r="14" spans="1:7" ht="12" customHeight="1" thickBot="1" x14ac:dyDescent="0.25">
      <c r="A14" s="949"/>
      <c r="B14" s="580"/>
      <c r="C14" s="581"/>
      <c r="D14" s="1004" t="s">
        <v>591</v>
      </c>
      <c r="E14" s="592" t="s">
        <v>1134</v>
      </c>
      <c r="F14" s="950">
        <f>SUM(F8:F13)</f>
        <v>1590641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119744</v>
      </c>
      <c r="G53" s="358"/>
    </row>
    <row r="54" spans="1:7" ht="12" customHeight="1" x14ac:dyDescent="0.2">
      <c r="A54" s="360" t="s">
        <v>538</v>
      </c>
      <c r="B54" s="360" t="s">
        <v>1884</v>
      </c>
      <c r="C54" s="965" t="s">
        <v>1160</v>
      </c>
      <c r="D54" s="961" t="s">
        <v>1302</v>
      </c>
      <c r="E54" s="579"/>
      <c r="F54" s="1108">
        <f>'Expenditures 15-22'!G114</f>
        <v>47275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96989</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165000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22393</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451401</v>
      </c>
      <c r="G75" s="358"/>
    </row>
    <row r="76" spans="1:8" s="971" customFormat="1" ht="12" customHeight="1" thickTop="1" thickBot="1" x14ac:dyDescent="0.25">
      <c r="A76" s="585"/>
      <c r="B76" s="583"/>
      <c r="C76" s="584"/>
      <c r="D76" s="970" t="s">
        <v>1858</v>
      </c>
      <c r="E76" s="595"/>
      <c r="F76" s="1114">
        <f>(F14-F75)</f>
        <v>1139240</v>
      </c>
      <c r="G76" s="360"/>
    </row>
    <row r="77" spans="1:8" s="971" customFormat="1" ht="12" customHeight="1" thickTop="1" x14ac:dyDescent="0.2">
      <c r="A77" s="586"/>
      <c r="B77" s="583"/>
      <c r="C77" s="584"/>
      <c r="D77" s="970" t="s">
        <v>1948</v>
      </c>
      <c r="E77" s="595"/>
      <c r="F77" s="1622">
        <v>81.67</v>
      </c>
      <c r="G77" s="361"/>
      <c r="H77" s="360"/>
    </row>
    <row r="78" spans="1:8" s="971" customFormat="1" ht="12" customHeight="1" thickBot="1" x14ac:dyDescent="0.25">
      <c r="A78" s="587"/>
      <c r="B78" s="583"/>
      <c r="C78" s="584"/>
      <c r="D78" s="970" t="s">
        <v>1928</v>
      </c>
      <c r="E78" s="595" t="s">
        <v>1134</v>
      </c>
      <c r="F78" s="1115">
        <f>IF(F77&gt;0,F76/F77," Complete Line 77")</f>
        <v>13949.308191502387</v>
      </c>
      <c r="G78" s="360"/>
    </row>
    <row r="79" spans="1:8" s="971" customFormat="1" ht="12" thickTop="1" x14ac:dyDescent="0.2">
      <c r="A79" s="385"/>
      <c r="B79" s="360"/>
      <c r="C79" s="359"/>
      <c r="D79" s="582"/>
      <c r="E79" s="579"/>
      <c r="F79" s="972"/>
      <c r="G79" s="360"/>
    </row>
    <row r="80" spans="1:8" s="971" customFormat="1" ht="12" thickBot="1" x14ac:dyDescent="0.25">
      <c r="A80" s="2323" t="s">
        <v>1317</v>
      </c>
      <c r="B80" s="2324"/>
      <c r="C80" s="2324"/>
      <c r="D80" s="2324"/>
      <c r="E80" s="2324"/>
      <c r="F80" s="232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7306</v>
      </c>
      <c r="G93" s="979"/>
    </row>
    <row r="94" spans="1:7" ht="12" customHeight="1" x14ac:dyDescent="0.2">
      <c r="A94" s="980" t="s">
        <v>147</v>
      </c>
      <c r="B94" s="980" t="s">
        <v>183</v>
      </c>
      <c r="C94" s="977">
        <v>1700</v>
      </c>
      <c r="D94" s="986" t="str">
        <f>'Revenues 9-14'!A82</f>
        <v>Total District/School Activity Income</v>
      </c>
      <c r="E94" s="386"/>
      <c r="F94" s="1073">
        <f>SUM('Revenues 9-14'!C82,'Revenues 9-14'!D82)</f>
        <v>3195</v>
      </c>
      <c r="G94" s="979"/>
    </row>
    <row r="95" spans="1:7" ht="12" customHeight="1" x14ac:dyDescent="0.2">
      <c r="A95" s="980" t="s">
        <v>538</v>
      </c>
      <c r="B95" s="980" t="s">
        <v>184</v>
      </c>
      <c r="C95" s="977">
        <f>'Revenues 9-14'!B84</f>
        <v>1811</v>
      </c>
      <c r="D95" s="978" t="str">
        <f>'Revenues 9-14'!A84</f>
        <v>Rentals - Regular Textbooks</v>
      </c>
      <c r="E95" s="386"/>
      <c r="F95" s="1073">
        <f>'Revenues 9-14'!C84</f>
        <v>5735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3750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15219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45200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16852</v>
      </c>
      <c r="G127" s="69"/>
    </row>
    <row r="128" spans="1:7" ht="12" customHeight="1" x14ac:dyDescent="0.2">
      <c r="A128" s="383" t="s">
        <v>769</v>
      </c>
      <c r="B128" s="383" t="s">
        <v>901</v>
      </c>
      <c r="C128" s="995" t="s">
        <v>1160</v>
      </c>
      <c r="D128" s="994" t="str">
        <f>'Revenues 9-14'!A201</f>
        <v>Total Food Service</v>
      </c>
      <c r="E128" s="386"/>
      <c r="F128" s="1073">
        <f>SUM('Revenues 9-14'!C201,'Revenues 9-14'!G201)</f>
        <v>3848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6031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1504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108657</v>
      </c>
    </row>
    <row r="176" spans="1:7" ht="12" customHeight="1" x14ac:dyDescent="0.2">
      <c r="A176" s="588"/>
      <c r="B176" s="589"/>
      <c r="C176" s="590"/>
      <c r="D176" s="1002" t="s">
        <v>1925</v>
      </c>
      <c r="E176" s="1056"/>
      <c r="F176" s="1118">
        <f>'PCTC-OEPP 28-29'!F76-F175</f>
        <v>1030583</v>
      </c>
    </row>
    <row r="177" spans="1:7" ht="12" customHeight="1" x14ac:dyDescent="0.2">
      <c r="A177" s="588"/>
      <c r="B177" s="589"/>
      <c r="C177" s="590"/>
      <c r="D177" s="1002" t="s">
        <v>798</v>
      </c>
      <c r="E177" s="1056"/>
      <c r="F177" s="1118">
        <f>'Cap Outlay Deprec 27'!I18</f>
        <v>90685</v>
      </c>
    </row>
    <row r="178" spans="1:7" ht="12" customHeight="1" x14ac:dyDescent="0.2">
      <c r="A178" s="588"/>
      <c r="B178" s="589"/>
      <c r="C178" s="590"/>
      <c r="D178" s="1002" t="s">
        <v>1927</v>
      </c>
      <c r="E178" s="1056"/>
      <c r="F178" s="1118">
        <f>F176+F177</f>
        <v>1121268</v>
      </c>
    </row>
    <row r="179" spans="1:7" ht="12" customHeight="1" x14ac:dyDescent="0.2">
      <c r="A179" s="588"/>
      <c r="B179" s="591"/>
      <c r="C179" s="590"/>
      <c r="D179" s="1002" t="s">
        <v>1979</v>
      </c>
      <c r="E179" s="1056"/>
      <c r="F179" s="1119">
        <f>'PCTC-OEPP 28-29'!F77</f>
        <v>81.67</v>
      </c>
      <c r="G179" s="69"/>
    </row>
    <row r="180" spans="1:7" ht="12" customHeight="1" thickBot="1" x14ac:dyDescent="0.25">
      <c r="A180" s="588"/>
      <c r="B180" s="591"/>
      <c r="C180" s="590"/>
      <c r="D180" s="1002" t="s">
        <v>2070</v>
      </c>
      <c r="E180" s="1056" t="s">
        <v>2071</v>
      </c>
      <c r="F180" s="1120">
        <f>F178/F179</f>
        <v>13729.251867270723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34" t="s">
        <v>1689</v>
      </c>
      <c r="B5" s="2335"/>
      <c r="C5" s="2335"/>
      <c r="D5" s="2335"/>
      <c r="E5" s="2335"/>
      <c r="F5" s="2335"/>
      <c r="G5" s="233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5917</v>
      </c>
      <c r="F10" s="865"/>
      <c r="G10" s="1121"/>
      <c r="H10" s="216"/>
      <c r="I10" s="216"/>
    </row>
    <row r="11" spans="1:9" s="2" customFormat="1" ht="22.5" customHeight="1" x14ac:dyDescent="0.2">
      <c r="A11" s="2339" t="s">
        <v>2060</v>
      </c>
      <c r="B11" s="2340"/>
      <c r="C11" s="2340"/>
      <c r="D11" s="228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557497</v>
      </c>
      <c r="F19" s="771"/>
      <c r="G19" s="773">
        <f>'Expenditures 15-22'!K33-SUM('Expenditures 15-22'!G33,'Expenditures 15-22'!I33)+'Expenditures 15-22'!D223</f>
        <v>557497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949</v>
      </c>
      <c r="F21" s="771"/>
      <c r="G21" s="773">
        <f>'Expenditures 15-22'!K42-SUM('Expenditures 15-22'!G42,'Expenditures 15-22'!I42)+'Expenditures 15-22'!K120-SUM('Expenditures 15-22'!G120,'Expenditures 15-22'!I120)+'Expenditures 15-22'!K174-SUM('Expenditures 15-22'!G174,'Expenditures 15-22'!I174)+'Expenditures 15-22'!D232</f>
        <v>949</v>
      </c>
      <c r="H21" s="287"/>
      <c r="I21" s="216"/>
    </row>
    <row r="22" spans="1:9" s="2" customFormat="1" ht="12" customHeight="1" x14ac:dyDescent="0.2">
      <c r="A22" s="770" t="s">
        <v>663</v>
      </c>
      <c r="B22" s="766"/>
      <c r="C22" s="765">
        <v>2200</v>
      </c>
      <c r="D22" s="771"/>
      <c r="E22" s="772">
        <f>'Expenditures 15-22'!K47-SUM('Expenditures 15-22'!G47,'Expenditures 15-22'!I47)+'Expenditures 15-22'!D237</f>
        <v>56159</v>
      </c>
      <c r="F22" s="771"/>
      <c r="G22" s="773">
        <f>'Expenditures 15-22'!K47-SUM('Expenditures 15-22'!G47,'Expenditures 15-22'!I47)+'Expenditures 15-22'!D237</f>
        <v>56159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148439</v>
      </c>
      <c r="F23" s="771"/>
      <c r="G23" s="772">
        <f>'Expenditures 15-22'!K53-SUM('Expenditures 15-22'!G53,'Expenditures 15-22'!I53)+'Expenditures 15-22'!D251+'Expenditures 15-22'!K323-SUM('Expenditures 15-22'!G323,'Expenditures 15-22'!I323)</f>
        <v>148439</v>
      </c>
      <c r="H23" s="287"/>
      <c r="I23" s="216"/>
    </row>
    <row r="24" spans="1:9" s="2" customFormat="1" ht="12" customHeight="1" x14ac:dyDescent="0.2">
      <c r="A24" s="770" t="s">
        <v>665</v>
      </c>
      <c r="B24" s="766"/>
      <c r="C24" s="765">
        <v>2400</v>
      </c>
      <c r="D24" s="771"/>
      <c r="E24" s="772">
        <f>'Expenditures 15-22'!K57-SUM('Expenditures 15-22'!G57,'Expenditures 15-22'!I57)+'Expenditures 15-22'!D255</f>
        <v>82779</v>
      </c>
      <c r="F24" s="771"/>
      <c r="G24" s="773">
        <f>'Expenditures 15-22'!K57-SUM('Expenditures 15-22'!G57,'Expenditures 15-22'!I57)+'Expenditures 15-22'!D255</f>
        <v>82779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357</v>
      </c>
      <c r="E26" s="772">
        <f>'Expenditures 15-22'!K122-SUM('Expenditures 15-22'!G122,'Expenditures 15-22'!I122)+E7</f>
        <v>27863</v>
      </c>
      <c r="F26" s="772">
        <f>'Expenditures 15-22'!K59-SUM('Expenditures 15-22'!G59,'Expenditures 15-22'!I59)+'Expenditures 15-22'!D257-E7</f>
        <v>357</v>
      </c>
      <c r="G26" s="773">
        <f>'Expenditures 15-22'!K122-SUM('Expenditures 15-22'!G122,'Expenditures 15-22'!I122)+E7</f>
        <v>27863</v>
      </c>
      <c r="H26" s="287"/>
      <c r="I26" s="216"/>
    </row>
    <row r="27" spans="1:9" s="2" customFormat="1" ht="12" customHeight="1" x14ac:dyDescent="0.2">
      <c r="A27" s="770" t="s">
        <v>543</v>
      </c>
      <c r="B27" s="768"/>
      <c r="C27" s="765">
        <v>2520</v>
      </c>
      <c r="D27" s="772">
        <f>'Expenditures 15-22'!K60-SUM('Expenditures 15-22'!G60,'Expenditures 15-22'!I60)+'Expenditures 15-22'!D258-E8</f>
        <v>13304</v>
      </c>
      <c r="E27" s="772">
        <f>E8</f>
        <v>0</v>
      </c>
      <c r="F27" s="772">
        <f>'Expenditures 15-22'!K60-SUM('Expenditures 15-22'!G60,'Expenditures 15-22'!I60)+'Expenditures 15-22'!D258-E8</f>
        <v>13304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89222</v>
      </c>
      <c r="F28" s="775">
        <f>'Expenditures 15-22'!K61-SUM('Expenditures 15-22'!G61,'Expenditures 15-22'!I61)+'Expenditures 15-22'!K124-SUM('Expenditures 15-22'!G124,'Expenditures 15-22'!I124)+'Expenditures 15-22'!D260-E9</f>
        <v>89222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90393</v>
      </c>
      <c r="F29" s="771"/>
      <c r="G29" s="773">
        <f>'Expenditures 15-22'!K62-SUM('Expenditures 15-22'!G62,'Expenditures 15-22'!I62)+'Expenditures 15-22'!K125-SUM('Expenditures 15-22'!G125,'Expenditures 15-22'!I125)+'Expenditures 15-22'!K176-SUM('Expenditures 15-22'!G176,'Expenditures 15-22'!I176)+'Expenditures 15-22'!D261</f>
        <v>90393</v>
      </c>
      <c r="H29" s="395"/>
    </row>
    <row r="30" spans="1:9" ht="12" customHeight="1" x14ac:dyDescent="0.2">
      <c r="A30" s="770" t="s">
        <v>107</v>
      </c>
      <c r="B30" s="768"/>
      <c r="C30" s="765">
        <v>2560</v>
      </c>
      <c r="D30" s="771"/>
      <c r="E30" s="772">
        <f>'Expenditures 15-22'!K63-SUM('Expenditures 15-22'!G63,'Expenditures 15-22'!I63)+'Expenditures 15-22'!D262-E10</f>
        <v>359</v>
      </c>
      <c r="F30" s="771"/>
      <c r="G30" s="772">
        <f>'Expenditures 15-22'!K63-SUM('Expenditures 15-22'!G63,'Expenditures 15-22'!I63)+'Expenditures 15-22'!D262-E10</f>
        <v>359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3741</v>
      </c>
      <c r="F35" s="771"/>
      <c r="G35" s="772">
        <f>'Expenditures 15-22'!K69-SUM('Expenditures 15-22'!G69,'Expenditures 15-22'!I69)+'Expenditures 15-22'!D268</f>
        <v>3741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2161</v>
      </c>
      <c r="E37" s="772">
        <f>E14</f>
        <v>0</v>
      </c>
      <c r="F37" s="772">
        <f>'Expenditures 15-22'!K71-SUM('Expenditures 15-22'!G71,'Expenditures 15-22'!I71)+'Expenditures 15-22'!D270-E14</f>
        <v>2161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15822</v>
      </c>
      <c r="E40" s="775">
        <f>SUM(E19:E39)</f>
        <v>1057401</v>
      </c>
      <c r="F40" s="775">
        <f>SUM(F19:F39)</f>
        <v>105044</v>
      </c>
      <c r="G40" s="775">
        <f>SUM(G19:G39)</f>
        <v>968179</v>
      </c>
    </row>
    <row r="41" spans="1:7" x14ac:dyDescent="0.2">
      <c r="A41" s="287"/>
      <c r="B41" s="216"/>
      <c r="C41" s="288"/>
      <c r="D41" s="2337" t="s">
        <v>615</v>
      </c>
      <c r="E41" s="2338"/>
      <c r="F41" s="779" t="s">
        <v>616</v>
      </c>
      <c r="G41" s="786"/>
    </row>
    <row r="42" spans="1:7" ht="12" customHeight="1" x14ac:dyDescent="0.2">
      <c r="A42" s="287"/>
      <c r="B42" s="216"/>
      <c r="C42" s="288"/>
      <c r="D42" s="780" t="s">
        <v>562</v>
      </c>
      <c r="E42" s="776">
        <f>D40</f>
        <v>15822</v>
      </c>
      <c r="F42" s="780" t="s">
        <v>564</v>
      </c>
      <c r="G42" s="776">
        <f>F40</f>
        <v>105044</v>
      </c>
    </row>
    <row r="43" spans="1:7" ht="12" customHeight="1" x14ac:dyDescent="0.2">
      <c r="A43" s="287"/>
      <c r="B43" s="216"/>
      <c r="C43" s="288"/>
      <c r="D43" s="780" t="s">
        <v>563</v>
      </c>
      <c r="E43" s="776">
        <f>E40</f>
        <v>1057401</v>
      </c>
      <c r="F43" s="780" t="s">
        <v>563</v>
      </c>
      <c r="G43" s="776">
        <f>G40</f>
        <v>968179</v>
      </c>
    </row>
    <row r="44" spans="1:7" ht="12" customHeight="1" x14ac:dyDescent="0.2">
      <c r="A44" s="287"/>
      <c r="B44" s="216"/>
      <c r="C44" s="216"/>
      <c r="D44" s="790" t="s">
        <v>1187</v>
      </c>
      <c r="E44" s="791">
        <f>(E42/E43)</f>
        <v>1.4963102928784822E-2</v>
      </c>
      <c r="F44" s="790" t="s">
        <v>1187</v>
      </c>
      <c r="G44" s="791">
        <f>(G42/G43)</f>
        <v>0.1084964660460514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1709</v>
      </c>
      <c r="B1" s="1977"/>
      <c r="C1" s="1977"/>
      <c r="D1" s="1977"/>
      <c r="E1" s="1978"/>
    </row>
    <row r="2" spans="1:7" ht="14.25" customHeight="1" x14ac:dyDescent="0.2">
      <c r="A2" s="1977" t="s">
        <v>1710</v>
      </c>
      <c r="B2" s="1977"/>
      <c r="C2" s="1977"/>
      <c r="D2" s="1977"/>
      <c r="E2" s="1978"/>
    </row>
    <row r="3" spans="1:7" ht="15" customHeight="1" x14ac:dyDescent="0.2">
      <c r="A3" s="1977" t="s">
        <v>1949</v>
      </c>
      <c r="B3" s="1977"/>
      <c r="C3" s="1977"/>
      <c r="D3" s="1977"/>
      <c r="E3" s="1978"/>
    </row>
    <row r="4" spans="1:7" ht="3.75" customHeight="1" x14ac:dyDescent="0.2">
      <c r="A4" s="1977"/>
      <c r="B4" s="1977"/>
      <c r="C4" s="1977"/>
      <c r="D4" s="1977"/>
      <c r="E4" s="1978"/>
    </row>
    <row r="5" spans="1:7" ht="15" x14ac:dyDescent="0.25">
      <c r="A5" s="2347" t="s">
        <v>2072</v>
      </c>
      <c r="B5" s="2348"/>
      <c r="C5" s="2348"/>
      <c r="D5" s="2348"/>
      <c r="E5" s="2348"/>
    </row>
    <row r="6" spans="1:7" ht="12" customHeight="1" x14ac:dyDescent="0.25">
      <c r="A6" s="1980"/>
      <c r="B6" s="2349" t="str">
        <f>COVER!A17</f>
        <v>Nettle Creek CCSD 24C</v>
      </c>
      <c r="C6" s="2349"/>
      <c r="D6" s="2349"/>
      <c r="E6" s="1981"/>
    </row>
    <row r="7" spans="1:7" ht="11.25" customHeight="1" x14ac:dyDescent="0.25">
      <c r="A7" s="1980"/>
      <c r="B7" s="2350" t="str">
        <f>COVER!A13</f>
        <v>24032024C04</v>
      </c>
      <c r="C7" s="2350"/>
      <c r="D7" s="2350"/>
      <c r="E7" s="1981"/>
    </row>
    <row r="8" spans="1:7" ht="34.5" customHeight="1" x14ac:dyDescent="0.2">
      <c r="A8" s="2003" t="s">
        <v>1711</v>
      </c>
      <c r="B8" s="1982" t="s">
        <v>1712</v>
      </c>
      <c r="C8" s="1982" t="s">
        <v>1713</v>
      </c>
      <c r="D8" s="1983" t="s">
        <v>1714</v>
      </c>
      <c r="E8" s="1982" t="s">
        <v>1715</v>
      </c>
      <c r="G8" s="2002" t="b">
        <v>0</v>
      </c>
    </row>
    <row r="9" spans="1:7" ht="15.75" customHeight="1" x14ac:dyDescent="0.2">
      <c r="A9" s="2004" t="s">
        <v>2059</v>
      </c>
      <c r="B9" s="1984"/>
      <c r="C9" s="1984"/>
      <c r="D9" s="1985"/>
      <c r="E9" s="1986"/>
    </row>
    <row r="10" spans="1:7" ht="27.75" customHeight="1" x14ac:dyDescent="0.2">
      <c r="A10" s="1987" t="s">
        <v>1787</v>
      </c>
      <c r="B10" s="1988"/>
      <c r="C10" s="1988"/>
      <c r="D10" s="1989" t="s">
        <v>1716</v>
      </c>
      <c r="E10" s="1990" t="s">
        <v>1717</v>
      </c>
    </row>
    <row r="11" spans="1:7" ht="12" customHeight="1" x14ac:dyDescent="0.2">
      <c r="A11" s="1991" t="s">
        <v>1718</v>
      </c>
      <c r="B11" s="1992"/>
      <c r="C11" s="1992"/>
      <c r="D11" s="1993"/>
      <c r="E11" s="1994"/>
    </row>
    <row r="12" spans="1:7" ht="12" customHeight="1" x14ac:dyDescent="0.2">
      <c r="A12" s="1991" t="s">
        <v>1719</v>
      </c>
      <c r="B12" s="1992"/>
      <c r="C12" s="1992"/>
      <c r="D12" s="1995"/>
      <c r="E12" s="1994"/>
    </row>
    <row r="13" spans="1:7" ht="12" customHeight="1" x14ac:dyDescent="0.2">
      <c r="A13" s="1991" t="s">
        <v>1720</v>
      </c>
      <c r="B13" s="1992"/>
      <c r="C13" s="1992"/>
      <c r="D13" s="1995"/>
      <c r="E13" s="1994"/>
    </row>
    <row r="14" spans="1:7" ht="12" customHeight="1" x14ac:dyDescent="0.2">
      <c r="A14" s="1991" t="s">
        <v>1721</v>
      </c>
      <c r="B14" s="1992"/>
      <c r="C14" s="1992"/>
      <c r="D14" s="1995"/>
      <c r="E14" s="1994"/>
    </row>
    <row r="15" spans="1:7" ht="12" customHeight="1" x14ac:dyDescent="0.2">
      <c r="A15" s="1991" t="s">
        <v>1722</v>
      </c>
      <c r="B15" s="1992"/>
      <c r="C15" s="1992"/>
      <c r="D15" s="1995"/>
      <c r="E15" s="1994"/>
    </row>
    <row r="16" spans="1:7" ht="12" customHeight="1" x14ac:dyDescent="0.2">
      <c r="A16" s="1991" t="s">
        <v>1723</v>
      </c>
      <c r="B16" s="1992"/>
      <c r="C16" s="1992"/>
      <c r="D16" s="1995"/>
      <c r="E16" s="1994"/>
    </row>
    <row r="17" spans="1:11" ht="12" customHeight="1" x14ac:dyDescent="0.2">
      <c r="A17" s="1991" t="s">
        <v>1724</v>
      </c>
      <c r="B17" s="1992"/>
      <c r="C17" s="1992"/>
      <c r="D17" s="1995"/>
      <c r="E17" s="1994"/>
    </row>
    <row r="18" spans="1:11" ht="12" customHeight="1" x14ac:dyDescent="0.2">
      <c r="A18" s="1991" t="s">
        <v>1725</v>
      </c>
      <c r="B18" s="1992"/>
      <c r="C18" s="1992"/>
      <c r="D18" s="1995"/>
      <c r="E18" s="1994"/>
    </row>
    <row r="19" spans="1:11" ht="12" customHeight="1" x14ac:dyDescent="0.2">
      <c r="A19" s="1991" t="s">
        <v>2044</v>
      </c>
      <c r="B19" s="1992"/>
      <c r="C19" s="1992"/>
      <c r="D19" s="1995"/>
      <c r="E19" s="1994"/>
    </row>
    <row r="20" spans="1:11" ht="12" customHeight="1" x14ac:dyDescent="0.2">
      <c r="A20" s="1991" t="s">
        <v>2045</v>
      </c>
      <c r="B20" s="1992"/>
      <c r="C20" s="1992"/>
      <c r="D20" s="1995"/>
      <c r="E20" s="1994"/>
    </row>
    <row r="21" spans="1:11" ht="12" customHeight="1" x14ac:dyDescent="0.2">
      <c r="A21" s="1991" t="s">
        <v>2046</v>
      </c>
      <c r="B21" s="1992"/>
      <c r="C21" s="1992"/>
      <c r="D21" s="1995"/>
      <c r="E21" s="1994"/>
    </row>
    <row r="22" spans="1:11" ht="12" customHeight="1" x14ac:dyDescent="0.2">
      <c r="A22" s="1991" t="s">
        <v>2047</v>
      </c>
      <c r="B22" s="1992"/>
      <c r="C22" s="1992"/>
      <c r="D22" s="1995"/>
      <c r="E22" s="1994"/>
    </row>
    <row r="23" spans="1:11" ht="12" customHeight="1" x14ac:dyDescent="0.2">
      <c r="A23" s="1991" t="s">
        <v>2048</v>
      </c>
      <c r="B23" s="1992"/>
      <c r="C23" s="1992"/>
      <c r="D23" s="1995"/>
      <c r="E23" s="1994"/>
    </row>
    <row r="24" spans="1:11" ht="12" customHeight="1" x14ac:dyDescent="0.2">
      <c r="A24" s="1991" t="s">
        <v>2049</v>
      </c>
      <c r="B24" s="1992"/>
      <c r="C24" s="1992"/>
      <c r="D24" s="1995"/>
      <c r="E24" s="1994"/>
    </row>
    <row r="25" spans="1:11" ht="12" customHeight="1" x14ac:dyDescent="0.2">
      <c r="A25" s="1991" t="s">
        <v>2050</v>
      </c>
      <c r="B25" s="1992"/>
      <c r="C25" s="1992"/>
      <c r="D25" s="1995"/>
      <c r="E25" s="1994"/>
    </row>
    <row r="26" spans="1:11" ht="12" customHeight="1" x14ac:dyDescent="0.2">
      <c r="A26" s="1991" t="s">
        <v>2051</v>
      </c>
      <c r="B26" s="1992" t="s">
        <v>2093</v>
      </c>
      <c r="C26" s="1992" t="s">
        <v>2093</v>
      </c>
      <c r="D26" s="1995" t="s">
        <v>2093</v>
      </c>
      <c r="E26" s="1994" t="s">
        <v>2114</v>
      </c>
    </row>
    <row r="27" spans="1:11" x14ac:dyDescent="0.2">
      <c r="A27" s="1991" t="s">
        <v>2052</v>
      </c>
      <c r="B27" s="1992"/>
      <c r="C27" s="1992"/>
      <c r="D27" s="1995"/>
      <c r="E27" s="1994"/>
    </row>
    <row r="28" spans="1:11" ht="12" customHeight="1" x14ac:dyDescent="0.2">
      <c r="A28" s="1991" t="s">
        <v>2053</v>
      </c>
      <c r="B28" s="1992"/>
      <c r="C28" s="1992"/>
      <c r="D28" s="1995"/>
      <c r="E28" s="1994"/>
    </row>
    <row r="29" spans="1:11" ht="12" customHeight="1" x14ac:dyDescent="0.2">
      <c r="A29" s="1991" t="s">
        <v>2054</v>
      </c>
      <c r="B29" s="1992"/>
      <c r="C29" s="1992"/>
      <c r="D29" s="1995"/>
      <c r="E29" s="1994"/>
    </row>
    <row r="30" spans="1:11" ht="12" customHeight="1" x14ac:dyDescent="0.2">
      <c r="A30" s="1991" t="s">
        <v>2055</v>
      </c>
      <c r="B30" s="1992"/>
      <c r="C30" s="1992"/>
      <c r="D30" s="1995"/>
      <c r="E30" s="1994"/>
    </row>
    <row r="31" spans="1:11" ht="12" customHeight="1" x14ac:dyDescent="0.2">
      <c r="A31" s="1991" t="s">
        <v>2056</v>
      </c>
      <c r="B31" s="1992"/>
      <c r="C31" s="1992"/>
      <c r="D31" s="1995"/>
      <c r="E31" s="1994"/>
      <c r="K31" s="2005"/>
    </row>
    <row r="32" spans="1:11" ht="12" customHeight="1" x14ac:dyDescent="0.2">
      <c r="A32" s="1991" t="s">
        <v>2057</v>
      </c>
      <c r="B32" s="1992"/>
      <c r="C32" s="1992"/>
      <c r="D32" s="1995"/>
      <c r="E32" s="1994"/>
    </row>
    <row r="33" spans="1:5" ht="12" customHeight="1" x14ac:dyDescent="0.2">
      <c r="A33" s="1991" t="s">
        <v>2058</v>
      </c>
      <c r="B33" s="1992"/>
      <c r="C33" s="1992"/>
      <c r="D33" s="1995"/>
      <c r="E33" s="1994"/>
    </row>
    <row r="34" spans="1:5" ht="12" customHeight="1" x14ac:dyDescent="0.25">
      <c r="A34" s="1996"/>
      <c r="B34" s="1996"/>
      <c r="C34" s="1996"/>
      <c r="D34" s="1996"/>
      <c r="E34" s="1996"/>
    </row>
    <row r="35" spans="1:5" ht="12" customHeight="1" x14ac:dyDescent="0.2">
      <c r="A35" s="1997" t="s">
        <v>1727</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1998"/>
      <c r="B39" s="1998"/>
      <c r="C39" s="1998"/>
      <c r="D39" s="1998"/>
      <c r="E39" s="1998"/>
    </row>
    <row r="40" spans="1:5" s="1996" customFormat="1" ht="12" customHeight="1" x14ac:dyDescent="0.25">
      <c r="A40" s="1999" t="s">
        <v>1726</v>
      </c>
      <c r="B40" s="2359"/>
      <c r="C40" s="2359"/>
      <c r="D40" s="2359"/>
      <c r="E40" s="2360"/>
    </row>
    <row r="41" spans="1:5" s="1996" customFormat="1" ht="12" customHeight="1" x14ac:dyDescent="0.25">
      <c r="A41" s="2341"/>
      <c r="B41" s="2342"/>
      <c r="C41" s="2342"/>
      <c r="D41" s="2342"/>
      <c r="E41" s="2343"/>
    </row>
    <row r="42" spans="1:5" s="1996" customFormat="1" ht="12" customHeight="1" x14ac:dyDescent="0.25">
      <c r="A42" s="2341"/>
      <c r="B42" s="2342"/>
      <c r="C42" s="2342"/>
      <c r="D42" s="2342"/>
      <c r="E42" s="2343"/>
    </row>
    <row r="43" spans="1:5" s="1996" customFormat="1" ht="15" x14ac:dyDescent="0.25">
      <c r="A43" s="2344"/>
      <c r="B43" s="2345"/>
      <c r="C43" s="2345"/>
      <c r="D43" s="2345"/>
      <c r="E43" s="2346"/>
    </row>
    <row r="44" spans="1:5" s="1996" customFormat="1" ht="12" hidden="1" customHeight="1" x14ac:dyDescent="0.25">
      <c r="A44" s="2344"/>
      <c r="B44" s="2345"/>
      <c r="C44" s="2345"/>
      <c r="D44" s="2345"/>
      <c r="E44" s="2346"/>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B40:E40"/>
    <mergeCell ref="A41:E41"/>
    <mergeCell ref="A42:E42"/>
    <mergeCell ref="A43:E43"/>
    <mergeCell ref="A44:E44"/>
    <mergeCell ref="A5:E5"/>
    <mergeCell ref="B6:D6"/>
    <mergeCell ref="B7:D7"/>
    <mergeCell ref="B35:E35"/>
    <mergeCell ref="A36:E36"/>
    <mergeCell ref="A37:E37"/>
    <mergeCell ref="A38:E38"/>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9525</xdr:rowOff>
                  </from>
                  <to>
                    <xdr:col>0</xdr:col>
                    <xdr:colOff>838200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I24" sqref="I24"/>
    </sheetView>
  </sheetViews>
  <sheetFormatPr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71" t="str">
        <f>COVER!A17</f>
        <v>Nettle Creek CCSD 24C</v>
      </c>
      <c r="J6" s="2372"/>
    </row>
    <row r="7" spans="1:10" x14ac:dyDescent="0.2">
      <c r="A7" s="2373" t="s">
        <v>1037</v>
      </c>
      <c r="B7" s="2374"/>
      <c r="C7" s="2374"/>
      <c r="D7" s="2374"/>
      <c r="E7" s="2375"/>
      <c r="F7" s="1661"/>
      <c r="G7" s="1650"/>
      <c r="H7" s="1660" t="s">
        <v>438</v>
      </c>
      <c r="I7" s="2376" t="str">
        <f>COVER!A13</f>
        <v>24032024C04</v>
      </c>
      <c r="J7" s="237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77" t="s">
        <v>571</v>
      </c>
      <c r="B11" s="2378"/>
      <c r="C11" s="237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30586</v>
      </c>
      <c r="F12" s="1689"/>
      <c r="G12" s="1688">
        <f t="shared" ref="G12:G18" si="0">SUM(E12:F12)</f>
        <v>30586</v>
      </c>
      <c r="H12" s="1690">
        <v>33363</v>
      </c>
      <c r="I12" s="1689"/>
      <c r="J12" s="1688">
        <f t="shared" ref="J12:J18" si="1">SUM(H12:I12)</f>
        <v>33363</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27863</v>
      </c>
      <c r="G15" s="1688">
        <f t="shared" si="0"/>
        <v>27863</v>
      </c>
      <c r="H15" s="1690"/>
      <c r="I15" s="1690">
        <v>27863</v>
      </c>
      <c r="J15" s="1688">
        <f t="shared" si="1"/>
        <v>27863</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60">
        <v>7</v>
      </c>
      <c r="B18" s="2380" t="s">
        <v>8</v>
      </c>
      <c r="C18" s="2381"/>
      <c r="D18" s="238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30586</v>
      </c>
      <c r="F19" s="1696">
        <f t="shared" si="2"/>
        <v>27863</v>
      </c>
      <c r="G19" s="1696">
        <f t="shared" si="2"/>
        <v>58449</v>
      </c>
      <c r="H19" s="1696">
        <f t="shared" si="2"/>
        <v>33363</v>
      </c>
      <c r="I19" s="1696">
        <f t="shared" si="2"/>
        <v>27863</v>
      </c>
      <c r="J19" s="1696">
        <f t="shared" si="2"/>
        <v>61226</v>
      </c>
    </row>
    <row r="20" spans="1:10" ht="25.5" customHeight="1" thickTop="1" x14ac:dyDescent="0.2">
      <c r="A20" s="1684">
        <v>9</v>
      </c>
      <c r="B20" s="2383" t="s">
        <v>1954</v>
      </c>
      <c r="C20" s="2381"/>
      <c r="D20" s="2382"/>
      <c r="E20" s="1697"/>
      <c r="F20" s="1697"/>
      <c r="G20" s="1697"/>
      <c r="H20" s="1697"/>
      <c r="I20" s="1697"/>
      <c r="J20" s="1698">
        <f>IF(AND(G19&gt;0,J19&gt;0),(((J19-G19)/G19)),"Enter Budget Data")</f>
        <v>4.7511505757155813E-2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364"/>
      <c r="D26" s="2364"/>
      <c r="E26" s="1959"/>
      <c r="F26" s="2363"/>
      <c r="G26" s="2363"/>
    </row>
    <row r="27" spans="1:10" x14ac:dyDescent="0.2">
      <c r="B27" s="1699"/>
      <c r="C27" s="1954" t="s">
        <v>1222</v>
      </c>
      <c r="D27" s="1955"/>
      <c r="E27" s="1956"/>
      <c r="F27" s="2370" t="s">
        <v>1998</v>
      </c>
      <c r="G27" s="2370"/>
    </row>
    <row r="28" spans="1:10" ht="28.5" customHeight="1" x14ac:dyDescent="0.2">
      <c r="B28" s="1699"/>
      <c r="C28" s="2362"/>
      <c r="D28" s="2362"/>
      <c r="E28" s="1958"/>
      <c r="F28" s="2362"/>
      <c r="G28" s="2362"/>
    </row>
    <row r="29" spans="1:10" x14ac:dyDescent="0.2">
      <c r="B29" s="1699"/>
      <c r="C29" s="1952" t="s">
        <v>2000</v>
      </c>
      <c r="E29" s="1957"/>
      <c r="F29" s="2361" t="s">
        <v>1999</v>
      </c>
      <c r="G29" s="2361"/>
    </row>
    <row r="30" spans="1:10" ht="9" customHeight="1" x14ac:dyDescent="0.2">
      <c r="B30" s="1699"/>
      <c r="C30" s="1951"/>
      <c r="E30" s="1953"/>
      <c r="F30" s="1950"/>
      <c r="G30" s="1950"/>
    </row>
    <row r="31" spans="1:10" ht="15" customHeight="1" x14ac:dyDescent="0.2">
      <c r="A31" s="1652"/>
      <c r="B31" s="1702" t="s">
        <v>1223</v>
      </c>
    </row>
    <row r="32" spans="1:10" ht="9" customHeight="1" x14ac:dyDescent="0.2">
      <c r="A32" s="1652"/>
      <c r="B32" s="1700"/>
    </row>
    <row r="33" spans="1:10" ht="12.75" customHeight="1" x14ac:dyDescent="0.2">
      <c r="A33" s="1652"/>
      <c r="B33" s="1703"/>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4"/>
    </row>
    <row r="36" spans="1:10" ht="13.5" customHeight="1" x14ac:dyDescent="0.2">
      <c r="B36" s="1703"/>
      <c r="C36" s="2369" t="s">
        <v>2001</v>
      </c>
      <c r="D36" s="2368"/>
      <c r="E36" s="2368"/>
      <c r="F36" s="2368"/>
      <c r="G36" s="2368"/>
      <c r="H36" s="2368"/>
      <c r="I36" s="2368"/>
      <c r="J36" s="1705"/>
    </row>
    <row r="37" spans="1:10" ht="31.5" customHeight="1" x14ac:dyDescent="0.2">
      <c r="C37" s="2368"/>
      <c r="D37" s="2368"/>
      <c r="E37" s="2368"/>
      <c r="F37" s="2368"/>
      <c r="G37" s="2368"/>
      <c r="H37" s="2368"/>
      <c r="I37" s="2368"/>
      <c r="J37" s="1705"/>
    </row>
    <row r="38" spans="1:10" ht="6" customHeight="1" x14ac:dyDescent="0.2">
      <c r="C38" s="1704"/>
      <c r="D38" s="1706"/>
      <c r="E38" s="1707"/>
      <c r="F38" s="1707"/>
      <c r="G38" s="1707"/>
    </row>
    <row r="39" spans="1:10" ht="13.5" customHeight="1" x14ac:dyDescent="0.2">
      <c r="B39" s="1703"/>
      <c r="C39" s="2365" t="s">
        <v>1050</v>
      </c>
      <c r="D39" s="2366"/>
      <c r="E39" s="2366"/>
      <c r="F39" s="2366"/>
      <c r="G39" s="2366"/>
      <c r="H39" s="2366"/>
      <c r="I39" s="2366"/>
    </row>
    <row r="40" spans="1:10" ht="13.35" customHeight="1" x14ac:dyDescent="0.2">
      <c r="A40" s="1652"/>
      <c r="C40" s="1961"/>
      <c r="D40" s="1961"/>
      <c r="E40" s="1961"/>
      <c r="F40" s="1961"/>
      <c r="G40" s="1961"/>
      <c r="H40" s="1961"/>
      <c r="I40" s="1961"/>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2111</v>
      </c>
    </row>
    <row r="6" spans="1:2" x14ac:dyDescent="0.2">
      <c r="A6" s="388">
        <v>2</v>
      </c>
      <c r="B6" t="s">
        <v>2112</v>
      </c>
    </row>
    <row r="7" spans="1:2" x14ac:dyDescent="0.2">
      <c r="A7" s="388">
        <v>3</v>
      </c>
      <c r="B7" t="s">
        <v>2113</v>
      </c>
    </row>
    <row r="8" spans="1:2" x14ac:dyDescent="0.2">
      <c r="A8" s="388">
        <v>4</v>
      </c>
      <c r="B8" t="s">
        <v>2115</v>
      </c>
    </row>
    <row r="9" spans="1:2" x14ac:dyDescent="0.2">
      <c r="A9" s="389"/>
      <c r="B9" t="s">
        <v>2116</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Nettle Creek CCSD 24C</v>
      </c>
    </row>
    <row r="65" spans="2:2" x14ac:dyDescent="0.2">
      <c r="B65" s="397" t="str">
        <f>COVER!A13</f>
        <v>24032024C04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6257" r:id="rId4">
          <objectPr defaultSize="0" r:id="rId5">
            <anchor moveWithCells="1">
              <from>
                <xdr:col>0</xdr:col>
                <xdr:colOff>876300</xdr:colOff>
                <xdr:row>4</xdr:row>
                <xdr:rowOff>0</xdr:rowOff>
              </from>
              <to>
                <xdr:col>0</xdr:col>
                <xdr:colOff>1790700</xdr:colOff>
                <xdr:row>8</xdr:row>
                <xdr:rowOff>38100</xdr:rowOff>
              </to>
            </anchor>
          </objectPr>
        </oleObject>
      </mc:Choice>
      <mc:Fallback>
        <oleObject progId="Document" dvAspect="DVASPECT_ICON" shapeId="9625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6" zoomScale="110" zoomScaleNormal="110" workbookViewId="0">
      <selection activeCell="A2" sqref="A2:F2"/>
    </sheetView>
  </sheetViews>
  <sheetFormatPr defaultRowHeight="12.75" x14ac:dyDescent="0.2"/>
  <cols>
    <col min="1" max="1" width="33.85546875" style="1578" customWidth="1"/>
    <col min="2" max="6" width="16.7109375" style="1578" customWidth="1"/>
    <col min="7" max="16384" width="9.140625" style="1578"/>
  </cols>
  <sheetData>
    <row r="1" spans="1:8" ht="48.75" customHeight="1" x14ac:dyDescent="0.2">
      <c r="A1" s="2384" t="s">
        <v>1981</v>
      </c>
      <c r="B1" s="2385"/>
      <c r="C1" s="2385"/>
      <c r="D1" s="2385"/>
      <c r="E1" s="2385"/>
      <c r="F1" s="2386"/>
    </row>
    <row r="2" spans="1:8" ht="39.75" customHeight="1" x14ac:dyDescent="0.2">
      <c r="A2" s="2394" t="s">
        <v>1956</v>
      </c>
      <c r="B2" s="2395"/>
      <c r="C2" s="2395"/>
      <c r="D2" s="2395"/>
      <c r="E2" s="2395"/>
      <c r="F2" s="2396"/>
      <c r="G2" s="1714"/>
      <c r="H2" s="1714"/>
    </row>
    <row r="3" spans="1:8" ht="46.5" customHeight="1" x14ac:dyDescent="0.2">
      <c r="A3" s="2397" t="s">
        <v>1782</v>
      </c>
      <c r="B3" s="2398"/>
      <c r="C3" s="2398"/>
      <c r="D3" s="2398"/>
      <c r="E3" s="2398"/>
      <c r="F3" s="2399"/>
      <c r="G3" s="1714"/>
      <c r="H3" s="1714"/>
    </row>
    <row r="4" spans="1:8" s="1628" customFormat="1" ht="41.25" customHeight="1" x14ac:dyDescent="0.2">
      <c r="A4" s="2400" t="s">
        <v>1980</v>
      </c>
      <c r="B4" s="2401"/>
      <c r="C4" s="2401"/>
      <c r="D4" s="2401"/>
      <c r="E4" s="2401"/>
      <c r="F4" s="2402"/>
    </row>
    <row r="5" spans="1:8" ht="42" customHeight="1" x14ac:dyDescent="0.2">
      <c r="A5" s="1884" t="s">
        <v>571</v>
      </c>
      <c r="B5" s="1629" t="s">
        <v>1983</v>
      </c>
      <c r="C5" s="1629" t="s">
        <v>1984</v>
      </c>
      <c r="D5" s="1629" t="s">
        <v>1982</v>
      </c>
      <c r="E5" s="1629" t="s">
        <v>1985</v>
      </c>
      <c r="F5" s="1629" t="s">
        <v>1692</v>
      </c>
    </row>
    <row r="6" spans="1:8" s="1632" customFormat="1" ht="14.25" customHeight="1" x14ac:dyDescent="0.2">
      <c r="A6" s="1630" t="s">
        <v>1693</v>
      </c>
      <c r="B6" s="1631">
        <f>'Acct Summary 7-8'!C8</f>
        <v>824558</v>
      </c>
      <c r="C6" s="1631">
        <f>'Acct Summary 7-8'!D8</f>
        <v>316316</v>
      </c>
      <c r="D6" s="1631">
        <f>'Acct Summary 7-8'!F8</f>
        <v>91913</v>
      </c>
      <c r="E6" s="1631">
        <f>'Acct Summary 7-8'!I8</f>
        <v>19863</v>
      </c>
      <c r="F6" s="1631">
        <f>SUM(B6:E6)</f>
        <v>1252650</v>
      </c>
    </row>
    <row r="7" spans="1:8" s="1632" customFormat="1" ht="14.25" customHeight="1" thickBot="1" x14ac:dyDescent="0.25">
      <c r="A7" s="1630" t="s">
        <v>1694</v>
      </c>
      <c r="B7" s="1633">
        <f>'Acct Summary 7-8'!C17</f>
        <v>911871</v>
      </c>
      <c r="C7" s="1633">
        <f>'Acct Summary 7-8'!D17</f>
        <v>206036</v>
      </c>
      <c r="D7" s="1633">
        <f>'Acct Summary 7-8'!F17</f>
        <v>110809</v>
      </c>
      <c r="E7" s="1885"/>
      <c r="F7" s="1631">
        <f>SUM(B7:E7)</f>
        <v>1228716</v>
      </c>
    </row>
    <row r="8" spans="1:8" s="1632" customFormat="1" ht="14.25" thickTop="1" thickBot="1" x14ac:dyDescent="0.25">
      <c r="A8" s="1634" t="s">
        <v>1695</v>
      </c>
      <c r="B8" s="1635">
        <f>(B6-B7)</f>
        <v>-87313</v>
      </c>
      <c r="C8" s="1635">
        <f>(C6-C7)</f>
        <v>110280</v>
      </c>
      <c r="D8" s="1635">
        <f>(D6-D7)</f>
        <v>-18896</v>
      </c>
      <c r="E8" s="1633">
        <f>(E6-E7)</f>
        <v>19863</v>
      </c>
      <c r="F8" s="1636">
        <f>SUM(F6-F7)</f>
        <v>23934</v>
      </c>
    </row>
    <row r="9" spans="1:8" s="1632" customFormat="1" ht="14.25" thickTop="1" thickBot="1" x14ac:dyDescent="0.25">
      <c r="A9" s="1637" t="s">
        <v>1957</v>
      </c>
      <c r="B9" s="1638">
        <f>'Acct Summary 7-8'!C81</f>
        <v>245677</v>
      </c>
      <c r="C9" s="1638">
        <f>'Acct Summary 7-8'!D81</f>
        <v>596200</v>
      </c>
      <c r="D9" s="1638">
        <f>'Acct Summary 7-8'!F81</f>
        <v>272459</v>
      </c>
      <c r="E9" s="1638">
        <f>'Acct Summary 7-8'!I81</f>
        <v>618468</v>
      </c>
      <c r="F9" s="1717">
        <f>SUM(B9:E9)</f>
        <v>1732804</v>
      </c>
    </row>
    <row r="10" spans="1:8" ht="16.5" customHeight="1" thickTop="1" x14ac:dyDescent="0.2">
      <c r="A10" s="1639"/>
      <c r="B10" s="1640"/>
      <c r="C10" s="2388" t="str">
        <f>IF(AND(F8&lt;0,F9&gt;=0,ABS(F8*3)&gt;ABS(F9)),A14,IF(AND(F8&lt;0,F9&gt;0,ABS(F8*3)&lt;=ABS(F9)),A15,IF(AND(F8&lt;0,F9&lt;0),A14,IF(F9=0,A17,A16))))</f>
        <v>Balanced - no deficit reduction plan is required.</v>
      </c>
      <c r="D10" s="2389"/>
      <c r="E10" s="2389"/>
      <c r="F10" s="2390"/>
    </row>
    <row r="11" spans="1:8" ht="19.5" customHeight="1" x14ac:dyDescent="0.2">
      <c r="A11" s="1715"/>
      <c r="B11" s="1716"/>
      <c r="C11" s="2388"/>
      <c r="D11" s="2389"/>
      <c r="E11" s="2389"/>
      <c r="F11" s="2390"/>
      <c r="H11" s="1714"/>
    </row>
    <row r="12" spans="1:8" ht="19.5" customHeight="1" x14ac:dyDescent="0.2">
      <c r="A12" s="1715"/>
      <c r="B12" s="1716"/>
      <c r="C12" s="2388"/>
      <c r="D12" s="2389"/>
      <c r="E12" s="2389"/>
      <c r="F12" s="2390"/>
      <c r="H12" s="1714"/>
    </row>
    <row r="13" spans="1:8" ht="19.5" customHeight="1" x14ac:dyDescent="0.2">
      <c r="A13" s="1715"/>
      <c r="B13" s="1716"/>
      <c r="C13" s="2391"/>
      <c r="D13" s="2392"/>
      <c r="E13" s="2392"/>
      <c r="F13" s="2393"/>
      <c r="H13" s="1714"/>
    </row>
    <row r="14" spans="1:8" s="1587" customFormat="1" ht="0.75" customHeight="1" x14ac:dyDescent="0.2">
      <c r="A14" s="2387" t="s">
        <v>1853</v>
      </c>
      <c r="B14" s="2387"/>
      <c r="C14" s="2387"/>
      <c r="D14" s="2387"/>
      <c r="E14" s="238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9" t="s">
        <v>499</v>
      </c>
      <c r="B6" s="402"/>
      <c r="C6" s="227"/>
      <c r="D6" s="1255"/>
    </row>
    <row r="7" spans="1:4" x14ac:dyDescent="0.2">
      <c r="A7" s="1939" t="s">
        <v>498</v>
      </c>
      <c r="B7" s="402"/>
      <c r="C7" s="227"/>
      <c r="D7" s="1255"/>
    </row>
    <row r="8" spans="1:4" ht="18" customHeight="1" x14ac:dyDescent="0.2">
      <c r="A8" s="2403"/>
      <c r="B8" s="2404"/>
      <c r="C8" s="2404"/>
      <c r="D8" s="2405"/>
    </row>
    <row r="9" spans="1:4" s="4" customFormat="1" ht="14.25" customHeight="1" x14ac:dyDescent="0.2">
      <c r="A9" s="1938"/>
      <c r="B9" s="228">
        <v>1</v>
      </c>
      <c r="C9" s="229" t="s">
        <v>909</v>
      </c>
      <c r="D9" s="1256"/>
    </row>
    <row r="10" spans="1:4" s="4" customFormat="1" ht="14.25" customHeight="1" x14ac:dyDescent="0.2">
      <c r="A10" s="1935"/>
      <c r="B10" s="228">
        <f t="shared" ref="B10:B17" si="0">B9+1</f>
        <v>2</v>
      </c>
      <c r="C10" s="229" t="s">
        <v>1032</v>
      </c>
      <c r="D10" s="1256"/>
    </row>
    <row r="11" spans="1:4" s="4" customFormat="1" ht="12.75" x14ac:dyDescent="0.2">
      <c r="A11" s="1935"/>
      <c r="B11" s="228">
        <f t="shared" si="0"/>
        <v>3</v>
      </c>
      <c r="C11" s="2408" t="s">
        <v>1993</v>
      </c>
      <c r="D11" s="2409"/>
    </row>
    <row r="12" spans="1:4" s="4" customFormat="1" ht="12.75" x14ac:dyDescent="0.2">
      <c r="A12" s="1941"/>
      <c r="B12" s="228"/>
      <c r="C12" s="1940" t="s">
        <v>1992</v>
      </c>
      <c r="D12" s="1886"/>
    </row>
    <row r="13" spans="1:4" s="4" customFormat="1" ht="14.25" customHeight="1" x14ac:dyDescent="0.2">
      <c r="A13" s="1935"/>
      <c r="B13" s="228">
        <f>B11+1</f>
        <v>4</v>
      </c>
      <c r="C13" s="229" t="s">
        <v>910</v>
      </c>
      <c r="D13" s="1256"/>
    </row>
    <row r="14" spans="1:4" s="4" customFormat="1" ht="14.25" customHeight="1" x14ac:dyDescent="0.2">
      <c r="A14" s="1935"/>
      <c r="B14" s="228">
        <f t="shared" si="0"/>
        <v>5</v>
      </c>
      <c r="C14" s="229" t="s">
        <v>744</v>
      </c>
      <c r="D14" s="1256"/>
    </row>
    <row r="15" spans="1:4" s="4" customFormat="1" ht="14.25" customHeight="1" x14ac:dyDescent="0.2">
      <c r="A15" s="1935"/>
      <c r="B15" s="228">
        <f t="shared" si="0"/>
        <v>6</v>
      </c>
      <c r="C15" s="229" t="s">
        <v>911</v>
      </c>
      <c r="D15" s="1256"/>
    </row>
    <row r="16" spans="1:4" s="4" customFormat="1" ht="14.25" customHeight="1" x14ac:dyDescent="0.2">
      <c r="A16" s="1935"/>
      <c r="B16" s="228">
        <f t="shared" si="0"/>
        <v>7</v>
      </c>
      <c r="C16" s="229" t="s">
        <v>1252</v>
      </c>
      <c r="D16" s="1256"/>
    </row>
    <row r="17" spans="1:4" s="4" customFormat="1" ht="14.25" customHeight="1" x14ac:dyDescent="0.2">
      <c r="A17" s="1936"/>
      <c r="B17" s="1942">
        <f t="shared" si="0"/>
        <v>8</v>
      </c>
      <c r="C17" s="230" t="s">
        <v>912</v>
      </c>
      <c r="D17" s="1257"/>
    </row>
    <row r="18" spans="1:4" s="4" customFormat="1" ht="14.25" customHeight="1" x14ac:dyDescent="0.2">
      <c r="A18" s="1935"/>
      <c r="B18" s="1947">
        <v>9</v>
      </c>
      <c r="C18" s="1948" t="s">
        <v>1994</v>
      </c>
      <c r="D18" s="1946"/>
    </row>
    <row r="19" spans="1:4" s="4" customFormat="1" x14ac:dyDescent="0.2">
      <c r="A19" s="1937"/>
      <c r="B19" s="1943"/>
      <c r="C19" s="1944"/>
      <c r="D19" s="194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1" t="s">
        <v>359</v>
      </c>
      <c r="D27" s="2412"/>
    </row>
    <row r="28" spans="1:4" ht="12.75" x14ac:dyDescent="0.2">
      <c r="A28" s="231"/>
      <c r="B28" s="232">
        <v>2</v>
      </c>
      <c r="C28" s="2410" t="s">
        <v>2041</v>
      </c>
      <c r="D28" s="225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3" t="s">
        <v>633</v>
      </c>
      <c r="D49" s="241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06" t="s">
        <v>920</v>
      </c>
      <c r="D62" s="240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06" t="s">
        <v>777</v>
      </c>
      <c r="D76" s="240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15" t="s">
        <v>1934</v>
      </c>
      <c r="B4" s="2416"/>
      <c r="C4" s="2416"/>
      <c r="D4" s="2416"/>
      <c r="E4" s="2416"/>
      <c r="F4" s="2416"/>
      <c r="G4" s="2416"/>
      <c r="H4" s="2416"/>
      <c r="I4" s="2416"/>
      <c r="J4" s="2416"/>
      <c r="K4" s="2416"/>
      <c r="L4" s="241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1417</v>
      </c>
      <c r="B6" s="2026"/>
      <c r="C6" s="2007"/>
      <c r="D6" s="2007"/>
      <c r="E6" s="2027" t="s">
        <v>1416</v>
      </c>
      <c r="F6" s="2028"/>
      <c r="G6" s="2006" t="s">
        <v>1415</v>
      </c>
      <c r="H6" s="2007"/>
      <c r="I6" s="2007"/>
      <c r="J6" s="2007"/>
      <c r="K6" s="2007"/>
      <c r="L6" s="2008"/>
      <c r="V6" s="1305"/>
      <c r="W6" s="1305"/>
      <c r="X6" s="1305"/>
      <c r="Y6" s="1305"/>
      <c r="Z6" s="1305"/>
      <c r="AA6" s="1305"/>
      <c r="AB6" s="1305"/>
      <c r="AC6" s="1305"/>
    </row>
    <row r="7" spans="1:29" x14ac:dyDescent="0.2">
      <c r="A7" s="2417" t="str">
        <f>COVER!A17</f>
        <v>Nettle Creek CCSD 24C</v>
      </c>
      <c r="B7" s="2418"/>
      <c r="C7" s="2418"/>
      <c r="D7" s="2419"/>
      <c r="E7" s="2420" t="str">
        <f>COVER!A13</f>
        <v>24032024C04</v>
      </c>
      <c r="F7" s="2421"/>
      <c r="G7" s="2422" t="str">
        <f>COVER!T23</f>
        <v>065-012359</v>
      </c>
      <c r="H7" s="2423"/>
      <c r="I7" s="2423"/>
      <c r="J7" s="2423"/>
      <c r="K7" s="2423"/>
      <c r="L7" s="2424"/>
    </row>
    <row r="8" spans="1:29" ht="13.5" customHeight="1" x14ac:dyDescent="0.2">
      <c r="A8" s="2025" t="s">
        <v>2030</v>
      </c>
      <c r="B8" s="2026"/>
      <c r="C8" s="2007"/>
      <c r="D8" s="2007"/>
      <c r="E8" s="2029"/>
      <c r="F8" s="2008"/>
      <c r="G8" s="2009" t="s">
        <v>1414</v>
      </c>
      <c r="H8" s="1290"/>
      <c r="I8" s="1290"/>
      <c r="J8" s="1290"/>
      <c r="K8" s="1290"/>
      <c r="L8" s="2010"/>
    </row>
    <row r="9" spans="1:29" ht="13.5" customHeight="1" x14ac:dyDescent="0.2">
      <c r="A9" s="2425"/>
      <c r="B9" s="2426"/>
      <c r="C9" s="2426"/>
      <c r="D9" s="2426"/>
      <c r="E9" s="2426"/>
      <c r="F9" s="2427"/>
      <c r="G9" s="2428" t="str">
        <f>COVER!T13</f>
        <v>Janet L. Brown, CPA</v>
      </c>
      <c r="H9" s="2429"/>
      <c r="I9" s="2429"/>
      <c r="J9" s="2429"/>
      <c r="K9" s="2429"/>
      <c r="L9" s="2430"/>
    </row>
    <row r="10" spans="1:29" ht="13.5" customHeight="1" x14ac:dyDescent="0.2">
      <c r="A10" s="2431"/>
      <c r="B10" s="2432"/>
      <c r="C10" s="2432"/>
      <c r="D10" s="2432"/>
      <c r="E10" s="2432"/>
      <c r="F10" s="2433"/>
      <c r="G10" s="2428" t="str">
        <f>COVER!T17</f>
        <v>650 S. Broadway Street, STE. 1</v>
      </c>
      <c r="H10" s="2434"/>
      <c r="I10" s="2434"/>
      <c r="J10" s="2434"/>
      <c r="K10" s="2434"/>
      <c r="L10" s="2435"/>
    </row>
    <row r="11" spans="1:29" ht="13.5" customHeight="1" x14ac:dyDescent="0.2">
      <c r="A11" s="2025" t="s">
        <v>2032</v>
      </c>
      <c r="B11" s="2026"/>
      <c r="C11" s="2007"/>
      <c r="D11" s="2029"/>
      <c r="E11" s="2007"/>
      <c r="F11" s="2008"/>
      <c r="G11" s="2428" t="str">
        <f>COVER!T19</f>
        <v>Coal City</v>
      </c>
      <c r="H11" s="2434"/>
      <c r="I11" s="2434"/>
      <c r="J11" s="1969" t="str">
        <f>COVER!X19</f>
        <v>IL</v>
      </c>
      <c r="K11" s="1969">
        <f>COVER!Z19</f>
        <v>60416</v>
      </c>
      <c r="L11" s="2011"/>
    </row>
    <row r="12" spans="1:29" ht="13.5" customHeight="1" x14ac:dyDescent="0.2">
      <c r="A12" s="2436" t="s">
        <v>2031</v>
      </c>
      <c r="B12" s="2437"/>
      <c r="C12" s="2437"/>
      <c r="D12" s="2437"/>
      <c r="E12" s="2437"/>
      <c r="F12" s="2438"/>
      <c r="G12" s="1972"/>
      <c r="H12" s="1309"/>
      <c r="I12" s="1309"/>
      <c r="J12" s="1309"/>
      <c r="K12" s="1309"/>
      <c r="L12" s="1973"/>
    </row>
    <row r="13" spans="1:29" ht="13.5" customHeight="1" x14ac:dyDescent="0.2">
      <c r="A13" s="2428"/>
      <c r="B13" s="2429"/>
      <c r="C13" s="2429"/>
      <c r="D13" s="2429"/>
      <c r="E13" s="1308"/>
      <c r="F13" s="2018"/>
      <c r="G13" s="2012" t="s">
        <v>2034</v>
      </c>
      <c r="H13" s="2013"/>
      <c r="I13" s="2439" t="str">
        <f>COVER!T25</f>
        <v>j_cpa@sbcglobal.net</v>
      </c>
      <c r="J13" s="2440"/>
      <c r="K13" s="2440"/>
      <c r="L13" s="2441"/>
    </row>
    <row r="14" spans="1:29" ht="13.5" customHeight="1" x14ac:dyDescent="0.2">
      <c r="A14" s="2428" t="str">
        <f>COVER!A19</f>
        <v>8820 North Scott School Road</v>
      </c>
      <c r="B14" s="2426"/>
      <c r="C14" s="2426"/>
      <c r="D14" s="2426"/>
      <c r="E14" s="2017">
        <v>0</v>
      </c>
      <c r="F14" s="1307"/>
      <c r="G14" s="2014" t="s">
        <v>1413</v>
      </c>
      <c r="H14" s="1290"/>
      <c r="I14" s="1290"/>
      <c r="J14" s="1290"/>
      <c r="K14" s="1290"/>
      <c r="L14" s="2010"/>
    </row>
    <row r="15" spans="1:29" ht="13.5" customHeight="1" x14ac:dyDescent="0.2">
      <c r="A15" s="2428" t="str">
        <f>COVER!A21</f>
        <v>Morris</v>
      </c>
      <c r="B15" s="2434"/>
      <c r="C15" s="2434"/>
      <c r="D15" s="1289"/>
      <c r="E15" s="1974"/>
      <c r="F15" s="1306"/>
      <c r="G15" s="1968" t="str">
        <f>COVER!T15</f>
        <v>Janet L. Brown, CPA</v>
      </c>
      <c r="H15" s="1290"/>
      <c r="I15" s="1290"/>
      <c r="J15" s="1290"/>
      <c r="K15" s="1290"/>
      <c r="L15" s="2010"/>
    </row>
    <row r="16" spans="1:29" ht="12.2" customHeight="1" x14ac:dyDescent="0.2">
      <c r="A16" s="1968" t="s">
        <v>2033</v>
      </c>
      <c r="B16" s="1557"/>
      <c r="C16" s="1969">
        <f>COVER!A25</f>
        <v>60450</v>
      </c>
      <c r="D16" s="1969"/>
      <c r="E16" s="1969"/>
      <c r="F16" s="2018"/>
      <c r="G16" s="2442"/>
      <c r="H16" s="2443"/>
      <c r="I16" s="2443"/>
      <c r="J16" s="2443"/>
      <c r="K16" s="2443"/>
      <c r="L16" s="2444"/>
    </row>
    <row r="17" spans="1:13" ht="12.2" customHeight="1" x14ac:dyDescent="0.2">
      <c r="A17" s="2445"/>
      <c r="B17" s="2446"/>
      <c r="C17" s="2446"/>
      <c r="D17" s="2446"/>
      <c r="E17" s="2446"/>
      <c r="F17" s="2447"/>
      <c r="G17" s="2014" t="s">
        <v>1412</v>
      </c>
      <c r="H17" s="1290"/>
      <c r="I17" s="1290"/>
      <c r="J17" s="1290"/>
      <c r="K17" s="2015" t="s">
        <v>1411</v>
      </c>
      <c r="L17" s="2008"/>
      <c r="M17" s="1305"/>
    </row>
    <row r="18" spans="1:13" ht="12.2" customHeight="1" x14ac:dyDescent="0.2">
      <c r="A18" s="2431"/>
      <c r="B18" s="2432"/>
      <c r="C18" s="2432"/>
      <c r="D18" s="2432"/>
      <c r="E18" s="2432"/>
      <c r="F18" s="2433"/>
      <c r="G18" s="2417" t="str">
        <f>COVER!T21</f>
        <v>(815) 634-8700</v>
      </c>
      <c r="H18" s="2418"/>
      <c r="I18" s="2418"/>
      <c r="J18" s="2418"/>
      <c r="K18" s="2417" t="str">
        <f>COVER!X21</f>
        <v>(815) 634-8331</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7" customFormat="1" ht="12.75" x14ac:dyDescent="0.2">
      <c r="A1" s="2449" t="str">
        <f>'Single Audit Cover'!A7</f>
        <v>Nettle Creek CCSD 24C</v>
      </c>
      <c r="B1" s="2416"/>
      <c r="C1" s="2416"/>
      <c r="D1" s="2416"/>
    </row>
    <row r="2" spans="1:11" s="1967" customFormat="1" ht="12.75" x14ac:dyDescent="0.2">
      <c r="A2" s="2450" t="str">
        <f>'Single Audit Cover'!E7</f>
        <v>24032024C04</v>
      </c>
      <c r="B2" s="2451"/>
      <c r="C2" s="2451"/>
      <c r="D2" s="2451"/>
    </row>
    <row r="3" spans="1:11" s="1967" customFormat="1" ht="12.75" x14ac:dyDescent="0.2">
      <c r="A3" s="2449" t="s">
        <v>2018</v>
      </c>
      <c r="B3" s="2416"/>
      <c r="C3" s="2416"/>
      <c r="D3" s="2416"/>
    </row>
    <row r="4" spans="1:11" s="1967" customFormat="1" ht="4.5" customHeight="1" x14ac:dyDescent="0.2">
      <c r="A4" s="1965"/>
      <c r="B4" s="1964"/>
      <c r="C4" s="1964"/>
      <c r="D4" s="1964"/>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1"/>
      <c r="C11" s="1319">
        <v>1</v>
      </c>
      <c r="D11" s="1343" t="s">
        <v>1486</v>
      </c>
      <c r="E11" s="1338"/>
      <c r="F11" s="1338"/>
      <c r="G11" s="1338"/>
      <c r="H11" s="1338"/>
      <c r="I11" s="1338"/>
      <c r="J11" s="1338"/>
      <c r="K11" s="1338"/>
    </row>
    <row r="12" spans="1:11" x14ac:dyDescent="0.2">
      <c r="B12" s="2021"/>
      <c r="C12" s="1319">
        <f>C11+1</f>
        <v>2</v>
      </c>
      <c r="D12" s="1340" t="s">
        <v>1810</v>
      </c>
      <c r="E12" s="1338"/>
      <c r="F12" s="1338"/>
      <c r="G12" s="1338"/>
      <c r="H12" s="1338"/>
      <c r="I12" s="1338"/>
      <c r="J12" s="1338"/>
      <c r="K12" s="1338"/>
    </row>
    <row r="13" spans="1:11" x14ac:dyDescent="0.2">
      <c r="B13" s="2021"/>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1"/>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1"/>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2"/>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1"/>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1"/>
      <c r="C49" s="1319">
        <f>C45+1</f>
        <v>13</v>
      </c>
      <c r="D49" s="1318" t="s">
        <v>1461</v>
      </c>
    </row>
    <row r="50" spans="1:4" x14ac:dyDescent="0.2">
      <c r="A50" s="1315"/>
      <c r="B50" s="2021"/>
      <c r="C50" s="1319">
        <f>C49+1</f>
        <v>14</v>
      </c>
      <c r="D50" s="1318" t="s">
        <v>1460</v>
      </c>
    </row>
    <row r="51" spans="1:4" x14ac:dyDescent="0.2">
      <c r="A51" s="1315"/>
      <c r="B51" s="2021"/>
      <c r="C51" s="1319">
        <f>C50+1</f>
        <v>15</v>
      </c>
      <c r="D51" s="1318" t="s">
        <v>1459</v>
      </c>
    </row>
    <row r="52" spans="1:4" x14ac:dyDescent="0.2">
      <c r="A52" s="1315"/>
      <c r="B52" s="2021"/>
      <c r="C52" s="1319">
        <f>C51+1</f>
        <v>16</v>
      </c>
      <c r="D52" s="1318" t="s">
        <v>1458</v>
      </c>
    </row>
    <row r="53" spans="1:4" x14ac:dyDescent="0.2">
      <c r="A53" s="1315"/>
      <c r="B53" s="2021"/>
      <c r="C53" s="1319">
        <f>C52+1</f>
        <v>17</v>
      </c>
      <c r="D53" s="1321" t="s">
        <v>1812</v>
      </c>
    </row>
    <row r="54" spans="1:4" ht="10.5" customHeight="1" x14ac:dyDescent="0.2">
      <c r="A54" s="1315"/>
      <c r="D54" s="1318" t="s">
        <v>1457</v>
      </c>
    </row>
    <row r="55" spans="1:4" x14ac:dyDescent="0.2">
      <c r="A55" s="1315"/>
      <c r="C55" s="2023"/>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3"/>
      <c r="D58" s="1318" t="s">
        <v>1453</v>
      </c>
    </row>
    <row r="59" spans="1:4" ht="10.5" customHeight="1" x14ac:dyDescent="0.2">
      <c r="A59" s="1315"/>
      <c r="D59" s="1333" t="s">
        <v>1452</v>
      </c>
    </row>
    <row r="60" spans="1:4" ht="10.5" customHeight="1" x14ac:dyDescent="0.2">
      <c r="A60" s="1315"/>
      <c r="D60" s="1321" t="s">
        <v>1451</v>
      </c>
    </row>
    <row r="61" spans="1:4" x14ac:dyDescent="0.2">
      <c r="A61" s="1315"/>
      <c r="C61" s="2023"/>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3"/>
      <c r="D64" s="1318" t="s">
        <v>1447</v>
      </c>
    </row>
    <row r="65" spans="1:4" ht="10.5" customHeight="1" x14ac:dyDescent="0.2">
      <c r="A65" s="1315"/>
      <c r="D65" s="1333" t="s">
        <v>1446</v>
      </c>
    </row>
    <row r="66" spans="1:4" ht="4.5" customHeight="1" x14ac:dyDescent="0.2">
      <c r="A66" s="1315"/>
      <c r="D66" s="1321"/>
    </row>
    <row r="67" spans="1:4" x14ac:dyDescent="0.2">
      <c r="A67" s="1315"/>
      <c r="B67" s="2021"/>
      <c r="C67" s="1319">
        <f>C53+1</f>
        <v>18</v>
      </c>
      <c r="D67" s="1323" t="s">
        <v>1445</v>
      </c>
    </row>
    <row r="68" spans="1:4" x14ac:dyDescent="0.2">
      <c r="A68" s="1315"/>
      <c r="B68" s="2021"/>
      <c r="C68" s="1319">
        <f>C67+1</f>
        <v>19</v>
      </c>
      <c r="D68" s="1318" t="s">
        <v>1444</v>
      </c>
    </row>
    <row r="69" spans="1:4" x14ac:dyDescent="0.2">
      <c r="A69" s="1315"/>
      <c r="B69" s="2021"/>
      <c r="C69" s="1319">
        <f>C68+1</f>
        <v>20</v>
      </c>
      <c r="D69" s="1331" t="s">
        <v>1443</v>
      </c>
    </row>
    <row r="70" spans="1:4" x14ac:dyDescent="0.2">
      <c r="A70" s="1315"/>
      <c r="B70" s="2021"/>
      <c r="C70" s="1319">
        <f>C69+1</f>
        <v>21</v>
      </c>
      <c r="D70" s="1321" t="s">
        <v>1442</v>
      </c>
    </row>
    <row r="71" spans="1:4" x14ac:dyDescent="0.2">
      <c r="A71" s="1315"/>
      <c r="B71" s="2021"/>
      <c r="C71" s="1319">
        <f>C70+1</f>
        <v>22</v>
      </c>
      <c r="D71" s="1332" t="s">
        <v>1441</v>
      </c>
    </row>
    <row r="72" spans="1:4" x14ac:dyDescent="0.2">
      <c r="A72" s="1315"/>
      <c r="B72" s="2021"/>
      <c r="C72" s="1319">
        <f>C71+1</f>
        <v>23</v>
      </c>
      <c r="D72" s="1331" t="s">
        <v>1813</v>
      </c>
    </row>
    <row r="73" spans="1:4" ht="10.5" customHeight="1" x14ac:dyDescent="0.2">
      <c r="A73" s="1315"/>
      <c r="B73" s="1330"/>
      <c r="D73" s="1318" t="s">
        <v>1440</v>
      </c>
    </row>
    <row r="74" spans="1:4" x14ac:dyDescent="0.2">
      <c r="A74" s="1315"/>
      <c r="B74" s="2021"/>
      <c r="C74" s="1319">
        <f>C72+1</f>
        <v>24</v>
      </c>
      <c r="D74" s="1318" t="s">
        <v>1439</v>
      </c>
    </row>
    <row r="75" spans="1:4" x14ac:dyDescent="0.2">
      <c r="A75" s="1315"/>
      <c r="B75" s="2021"/>
      <c r="C75" s="1319">
        <f>C74+1</f>
        <v>25</v>
      </c>
      <c r="D75" s="1318" t="s">
        <v>1438</v>
      </c>
    </row>
    <row r="76" spans="1:4" x14ac:dyDescent="0.2">
      <c r="A76" s="1315"/>
      <c r="B76" s="2021"/>
      <c r="C76" s="1319">
        <f>C75+1</f>
        <v>26</v>
      </c>
      <c r="D76" s="1318" t="s">
        <v>1437</v>
      </c>
    </row>
    <row r="77" spans="1:4" x14ac:dyDescent="0.2">
      <c r="A77" s="1315"/>
      <c r="B77" s="2021"/>
      <c r="C77" s="1319">
        <f>C76+1</f>
        <v>27</v>
      </c>
      <c r="D77" s="1318" t="s">
        <v>1436</v>
      </c>
    </row>
    <row r="78" spans="1:4" x14ac:dyDescent="0.2">
      <c r="A78" s="1315"/>
      <c r="B78" s="1324"/>
      <c r="C78" s="2023"/>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1"/>
      <c r="C82" s="1319">
        <f>C77+1</f>
        <v>28</v>
      </c>
      <c r="D82" s="1318" t="s">
        <v>1433</v>
      </c>
    </row>
    <row r="83" spans="1:4" x14ac:dyDescent="0.2">
      <c r="A83" s="1315"/>
      <c r="B83" s="2021"/>
      <c r="C83" s="1319">
        <f>C82+1</f>
        <v>29</v>
      </c>
      <c r="D83" s="1327" t="s">
        <v>1432</v>
      </c>
    </row>
    <row r="84" spans="1:4" x14ac:dyDescent="0.2">
      <c r="A84" s="1315"/>
      <c r="B84" s="2021"/>
      <c r="C84" s="1319">
        <f>C83+1</f>
        <v>30</v>
      </c>
      <c r="D84" s="1318" t="s">
        <v>1431</v>
      </c>
    </row>
    <row r="85" spans="1:4" x14ac:dyDescent="0.2">
      <c r="A85" s="1315"/>
      <c r="B85" s="2021"/>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1"/>
      <c r="C89" s="1319">
        <f>C85+1</f>
        <v>32</v>
      </c>
      <c r="D89" s="1321" t="s">
        <v>1814</v>
      </c>
    </row>
    <row r="90" spans="1:4" x14ac:dyDescent="0.2">
      <c r="A90" s="1315"/>
      <c r="B90" s="2021"/>
      <c r="C90" s="1319">
        <v>32</v>
      </c>
      <c r="D90" s="1321" t="s">
        <v>1429</v>
      </c>
    </row>
    <row r="91" spans="1:4" x14ac:dyDescent="0.2">
      <c r="A91" s="1315"/>
      <c r="B91" s="2021"/>
      <c r="C91" s="1319">
        <v>33</v>
      </c>
      <c r="D91" s="1321" t="s">
        <v>1428</v>
      </c>
    </row>
    <row r="92" spans="1:4" x14ac:dyDescent="0.2">
      <c r="A92" s="1315"/>
      <c r="B92" s="2021"/>
      <c r="C92" s="1319">
        <v>34</v>
      </c>
      <c r="D92" s="1321" t="s">
        <v>1427</v>
      </c>
    </row>
    <row r="93" spans="1:4" ht="11.25" customHeight="1" x14ac:dyDescent="0.2">
      <c r="A93" s="1315"/>
      <c r="B93" s="2024"/>
      <c r="C93" s="1319"/>
      <c r="D93" s="1325" t="s">
        <v>1426</v>
      </c>
    </row>
    <row r="94" spans="1:4" x14ac:dyDescent="0.2">
      <c r="A94" s="1315"/>
      <c r="B94" s="2021"/>
      <c r="C94" s="1319">
        <f>C92+1</f>
        <v>35</v>
      </c>
      <c r="D94" s="1318" t="s">
        <v>1425</v>
      </c>
    </row>
    <row r="95" spans="1:4" x14ac:dyDescent="0.2">
      <c r="A95" s="1315"/>
      <c r="B95" s="2021"/>
      <c r="C95" s="1319">
        <f>C94+1</f>
        <v>36</v>
      </c>
      <c r="D95" s="1318" t="s">
        <v>1815</v>
      </c>
    </row>
    <row r="96" spans="1:4" x14ac:dyDescent="0.2">
      <c r="A96" s="1315"/>
      <c r="B96" s="2021"/>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1"/>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4" t="str">
        <f>'Single Audit Cover'!A7</f>
        <v>Nettle Creek CCSD 24C</v>
      </c>
      <c r="B1" s="2454"/>
      <c r="C1" s="2454"/>
      <c r="D1" s="2454"/>
      <c r="E1" s="2454"/>
    </row>
    <row r="2" spans="1:5" x14ac:dyDescent="0.2">
      <c r="A2" s="2455" t="str">
        <f>'Single Audit Cover'!E7</f>
        <v>24032024C04</v>
      </c>
      <c r="B2" s="2455"/>
      <c r="C2" s="2455"/>
      <c r="D2" s="2455"/>
      <c r="E2" s="245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28235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28235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56"/>
      <c r="B24" s="2457"/>
      <c r="D24" s="1351"/>
    </row>
    <row r="25" spans="1:4" x14ac:dyDescent="0.2">
      <c r="A25" s="2452"/>
      <c r="B25" s="2453"/>
      <c r="D25" s="1351"/>
    </row>
    <row r="26" spans="1:4" x14ac:dyDescent="0.2">
      <c r="A26" s="2452"/>
      <c r="B26" s="2453"/>
      <c r="D26" s="1351"/>
    </row>
    <row r="27" spans="1:4" x14ac:dyDescent="0.2">
      <c r="A27" s="2452"/>
      <c r="B27" s="2453"/>
      <c r="D27" s="1351"/>
    </row>
    <row r="28" spans="1:4" x14ac:dyDescent="0.2">
      <c r="A28" s="2452"/>
      <c r="B28" s="2453"/>
      <c r="D28" s="1351"/>
    </row>
    <row r="29" spans="1:4" x14ac:dyDescent="0.2">
      <c r="A29" s="2452"/>
      <c r="B29" s="2453"/>
      <c r="D29" s="1351"/>
    </row>
    <row r="30" spans="1:4" x14ac:dyDescent="0.2">
      <c r="A30" s="2452"/>
      <c r="B30" s="2453"/>
      <c r="D30" s="1351"/>
    </row>
    <row r="32" spans="1:4" x14ac:dyDescent="0.2">
      <c r="A32" s="1357" t="s">
        <v>1496</v>
      </c>
      <c r="D32" s="1356">
        <f>SUM(D19:D30)</f>
        <v>28235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2"/>
      <c r="B40" s="2453"/>
      <c r="D40" s="1351"/>
    </row>
    <row r="41" spans="1:4" x14ac:dyDescent="0.2">
      <c r="A41" s="2452"/>
      <c r="B41" s="2453"/>
      <c r="D41" s="1350"/>
    </row>
    <row r="42" spans="1:4" x14ac:dyDescent="0.2">
      <c r="A42" s="2452"/>
      <c r="B42" s="2453"/>
      <c r="D42" s="1350"/>
    </row>
    <row r="43" spans="1:4" x14ac:dyDescent="0.2">
      <c r="A43" s="2452"/>
      <c r="B43" s="2453"/>
      <c r="D43" s="1350"/>
    </row>
    <row r="44" spans="1:4" x14ac:dyDescent="0.2">
      <c r="A44" s="2452"/>
      <c r="B44" s="2453"/>
      <c r="D44" s="1350"/>
    </row>
    <row r="45" spans="1:4" x14ac:dyDescent="0.2">
      <c r="A45" s="2452"/>
      <c r="B45" s="2453"/>
      <c r="D45" s="1350"/>
    </row>
    <row r="47" spans="1:4" x14ac:dyDescent="0.2">
      <c r="B47" s="1349" t="s">
        <v>1490</v>
      </c>
      <c r="C47" s="1349"/>
      <c r="D47" s="1970">
        <f>SUM(D35:D45)</f>
        <v>0</v>
      </c>
    </row>
    <row r="49" spans="2:4" x14ac:dyDescent="0.2">
      <c r="B49" s="1349" t="s">
        <v>1489</v>
      </c>
      <c r="C49" s="1349"/>
      <c r="D49" s="1970">
        <f>D32-D47</f>
        <v>28235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8" t="str">
        <f>'Single Audit Cover'!A7</f>
        <v>Nettle Creek CCSD 24C</v>
      </c>
      <c r="C1" s="2459"/>
      <c r="D1" s="2459"/>
      <c r="E1" s="2459"/>
      <c r="F1" s="2459"/>
      <c r="G1" s="2459"/>
      <c r="H1" s="2459"/>
      <c r="I1" s="2459"/>
      <c r="J1" s="2459"/>
      <c r="K1" s="2459"/>
    </row>
    <row r="2" spans="2:12" ht="15" x14ac:dyDescent="0.2">
      <c r="B2" s="2460" t="str">
        <f>'Single Audit Cover'!E7</f>
        <v>24032024C04</v>
      </c>
      <c r="C2" s="2460"/>
      <c r="D2" s="2460"/>
      <c r="E2" s="2460"/>
      <c r="F2" s="2460"/>
      <c r="G2" s="2460"/>
      <c r="H2" s="2460"/>
      <c r="I2" s="2460"/>
      <c r="J2" s="2460"/>
      <c r="K2" s="2460"/>
      <c r="L2" s="1421"/>
    </row>
    <row r="3" spans="2:12" ht="15" x14ac:dyDescent="0.2">
      <c r="B3" s="2461" t="s">
        <v>1474</v>
      </c>
      <c r="C3" s="2461"/>
      <c r="D3" s="2461"/>
      <c r="E3" s="2461"/>
      <c r="F3" s="2461"/>
      <c r="G3" s="2461"/>
      <c r="H3" s="2461"/>
      <c r="I3" s="2461"/>
      <c r="J3" s="2461"/>
      <c r="K3" s="2461"/>
      <c r="L3" s="1421"/>
    </row>
    <row r="4" spans="2:12" ht="15" x14ac:dyDescent="0.2">
      <c r="B4" s="2415" t="str">
        <f>'[1]Single Audit Cover'!A4</f>
        <v>Year Ending June 30, 2016</v>
      </c>
      <c r="C4" s="2415"/>
      <c r="D4" s="2415"/>
      <c r="E4" s="2415"/>
      <c r="F4" s="2415"/>
      <c r="G4" s="2415"/>
      <c r="H4" s="2415"/>
      <c r="I4" s="2415"/>
      <c r="J4" s="2415"/>
      <c r="K4" s="2415"/>
      <c r="L4" s="1421"/>
    </row>
    <row r="6" spans="2:12" x14ac:dyDescent="0.2">
      <c r="B6" s="1420"/>
      <c r="C6" s="1419"/>
      <c r="D6" s="1418" t="s">
        <v>1539</v>
      </c>
      <c r="E6" s="1415" t="s">
        <v>624</v>
      </c>
      <c r="F6" s="1417"/>
      <c r="G6" s="1416" t="s">
        <v>1538</v>
      </c>
      <c r="H6" s="1415"/>
      <c r="I6" s="1414"/>
      <c r="J6" s="1413"/>
      <c r="K6" s="1412"/>
    </row>
    <row r="7" spans="2:12" ht="15.75" x14ac:dyDescent="0.25">
      <c r="B7" s="2032"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2090</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7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2" t="str">
        <f>'Single Audit Cover'!A7</f>
        <v>Nettle Creek CCSD 24C</v>
      </c>
      <c r="B1" s="2463"/>
      <c r="C1" s="2463"/>
      <c r="D1" s="2463"/>
      <c r="E1" s="1434"/>
    </row>
    <row r="2" spans="1:7" ht="13.5" customHeight="1" x14ac:dyDescent="0.2">
      <c r="A2" s="2464" t="str">
        <f>'Single Audit Cover'!E7</f>
        <v>24032024C04</v>
      </c>
      <c r="B2" s="2465"/>
      <c r="C2" s="2465"/>
      <c r="D2" s="2465"/>
      <c r="E2" s="1423"/>
    </row>
    <row r="3" spans="1:7" ht="15.75" customHeight="1" x14ac:dyDescent="0.25">
      <c r="A3" s="2466" t="s">
        <v>1545</v>
      </c>
      <c r="B3" s="2467"/>
      <c r="C3" s="2467"/>
      <c r="D3" s="2467"/>
      <c r="E3" s="1433"/>
    </row>
    <row r="4" spans="1:7" ht="13.5" customHeight="1" x14ac:dyDescent="0.25">
      <c r="A4" s="2468" t="str">
        <f>'[1]Single Audit Cover'!A4</f>
        <v>Year Ending June 30, 2016</v>
      </c>
      <c r="B4" s="2469"/>
      <c r="C4" s="2469"/>
      <c r="D4" s="2469"/>
      <c r="E4" s="1433"/>
    </row>
    <row r="5" spans="1:7" ht="8.25" customHeight="1" x14ac:dyDescent="0.2">
      <c r="C5" s="1367"/>
      <c r="D5" s="1367"/>
    </row>
    <row r="6" spans="1:7" ht="13.5" customHeight="1" x14ac:dyDescent="0.2">
      <c r="A6" s="1357" t="s">
        <v>1915</v>
      </c>
      <c r="C6" s="1367"/>
      <c r="D6" s="1367"/>
    </row>
    <row r="7" spans="1:7" ht="60.95" customHeight="1" x14ac:dyDescent="0.2">
      <c r="A7" s="2470" t="s">
        <v>2024</v>
      </c>
      <c r="B7" s="2471"/>
      <c r="C7" s="2471"/>
      <c r="D7" s="2471"/>
      <c r="E7" s="1432"/>
    </row>
    <row r="8" spans="1:7" ht="12" customHeight="1" x14ac:dyDescent="0.2">
      <c r="A8" s="1357"/>
      <c r="B8" s="1967"/>
      <c r="C8" s="1967"/>
      <c r="D8" s="1967"/>
      <c r="E8" s="1432"/>
    </row>
    <row r="9" spans="1:7" ht="21.75" customHeight="1" x14ac:dyDescent="0.2">
      <c r="A9" s="2037" t="s">
        <v>2073</v>
      </c>
      <c r="B9" s="2041"/>
      <c r="C9" s="2041"/>
      <c r="D9" s="2041"/>
      <c r="E9" s="2042"/>
      <c r="F9" s="2040"/>
      <c r="G9" s="2040"/>
    </row>
    <row r="10" spans="1:7" ht="15" customHeight="1" x14ac:dyDescent="0.2">
      <c r="A10" s="2043" t="s">
        <v>2074</v>
      </c>
      <c r="B10" s="2044"/>
      <c r="C10" s="2045"/>
      <c r="D10" s="2046" t="s">
        <v>2075</v>
      </c>
      <c r="E10" s="2045"/>
      <c r="F10" s="2046" t="s">
        <v>106</v>
      </c>
      <c r="G10" s="2040"/>
    </row>
    <row r="11" spans="1:7" ht="22.5" customHeight="1" x14ac:dyDescent="0.2">
      <c r="A11" s="1357" t="s">
        <v>2076</v>
      </c>
      <c r="C11" s="1353"/>
      <c r="D11" s="1353"/>
    </row>
    <row r="12" spans="1:7" x14ac:dyDescent="0.2">
      <c r="A12" s="2470" t="s">
        <v>1916</v>
      </c>
      <c r="B12" s="2471"/>
      <c r="C12" s="2471"/>
      <c r="D12" s="247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31"/>
      <c r="D16" s="2473"/>
      <c r="E16" s="2473"/>
      <c r="F16" s="2473"/>
    </row>
    <row r="17" spans="1:6" ht="20.65" customHeight="1" x14ac:dyDescent="0.2">
      <c r="A17" s="1798"/>
      <c r="B17" s="1428"/>
      <c r="C17" s="2031"/>
      <c r="D17" s="2473"/>
      <c r="E17" s="2473"/>
      <c r="F17" s="2473"/>
    </row>
    <row r="18" spans="1:6" ht="20.65" customHeight="1" x14ac:dyDescent="0.2">
      <c r="A18" s="1798"/>
      <c r="B18" s="1428"/>
      <c r="C18" s="2031"/>
      <c r="D18" s="2473"/>
      <c r="E18" s="2473"/>
      <c r="F18" s="2473"/>
    </row>
    <row r="19" spans="1:6" ht="20.65" customHeight="1" x14ac:dyDescent="0.2">
      <c r="A19" s="1798"/>
      <c r="B19" s="1428"/>
      <c r="C19" s="2031"/>
      <c r="D19" s="2473"/>
      <c r="E19" s="2473"/>
      <c r="F19" s="2473"/>
    </row>
    <row r="20" spans="1:6" ht="20.65" customHeight="1" x14ac:dyDescent="0.2">
      <c r="A20" s="1798"/>
      <c r="B20" s="1428"/>
      <c r="C20" s="2031"/>
      <c r="D20" s="2473"/>
      <c r="E20" s="2473"/>
      <c r="F20" s="2473"/>
    </row>
    <row r="21" spans="1:6" ht="20.65" customHeight="1" x14ac:dyDescent="0.2">
      <c r="A21" s="1798"/>
      <c r="B21" s="1428"/>
      <c r="C21" s="2031"/>
      <c r="D21" s="2473"/>
      <c r="E21" s="2473"/>
      <c r="F21" s="2473"/>
    </row>
    <row r="22" spans="1:6" ht="20.65" customHeight="1" x14ac:dyDescent="0.2">
      <c r="A22" s="1798"/>
      <c r="B22" s="1428"/>
      <c r="C22" s="2031"/>
      <c r="D22" s="2473"/>
      <c r="E22" s="2473"/>
      <c r="F22" s="2473"/>
    </row>
    <row r="23" spans="1:6" ht="20.65" customHeight="1" x14ac:dyDescent="0.2">
      <c r="A23" s="1798"/>
      <c r="B23" s="1428"/>
      <c r="C23" s="2031"/>
      <c r="D23" s="2473"/>
      <c r="E23" s="2473"/>
      <c r="F23" s="2473"/>
    </row>
    <row r="24" spans="1:6" ht="20.65" customHeight="1" x14ac:dyDescent="0.2">
      <c r="A24" s="1798"/>
      <c r="B24" s="1428"/>
      <c r="C24" s="2031"/>
      <c r="D24" s="2473"/>
      <c r="E24" s="2473"/>
      <c r="F24" s="2473"/>
    </row>
    <row r="25" spans="1:6" ht="20.65" customHeight="1" x14ac:dyDescent="0.2">
      <c r="A25" s="1798"/>
      <c r="B25" s="1428"/>
      <c r="C25" s="2031"/>
      <c r="D25" s="2473"/>
      <c r="E25" s="2473"/>
      <c r="F25" s="2473"/>
    </row>
    <row r="26" spans="1:6" ht="20.65" customHeight="1" x14ac:dyDescent="0.2">
      <c r="A26" s="1798"/>
      <c r="B26" s="1428"/>
      <c r="C26" s="2031"/>
      <c r="D26" s="2473"/>
      <c r="E26" s="2473"/>
      <c r="F26" s="2473"/>
    </row>
    <row r="27" spans="1:6" ht="20.65" customHeight="1" x14ac:dyDescent="0.2">
      <c r="A27" s="1798"/>
      <c r="B27" s="1428"/>
      <c r="C27" s="2031"/>
      <c r="D27" s="2473"/>
      <c r="E27" s="2473"/>
      <c r="F27" s="2473"/>
    </row>
    <row r="28" spans="1:6" ht="20.65" customHeight="1" x14ac:dyDescent="0.2">
      <c r="A28" s="1798"/>
      <c r="B28" s="1428"/>
      <c r="C28" s="2031"/>
      <c r="D28" s="2473"/>
      <c r="E28" s="2473"/>
      <c r="F28" s="247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74" t="s">
        <v>1917</v>
      </c>
      <c r="B31" s="2474"/>
      <c r="C31" s="2474"/>
      <c r="D31" s="247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75" t="s">
        <v>2025</v>
      </c>
      <c r="C45" s="2475"/>
      <c r="D45" s="2475"/>
      <c r="E45" s="1423"/>
    </row>
    <row r="46" spans="1:5" s="1372" customFormat="1" ht="33.75" customHeight="1" x14ac:dyDescent="0.2">
      <c r="A46" s="1422">
        <v>6</v>
      </c>
      <c r="B46" s="2472" t="s">
        <v>2081</v>
      </c>
      <c r="C46" s="2472"/>
      <c r="D46" s="2472"/>
    </row>
    <row r="47" spans="1:5" ht="45.75" customHeight="1" x14ac:dyDescent="0.2">
      <c r="A47" s="1422">
        <v>7</v>
      </c>
      <c r="B47" s="2472" t="s">
        <v>2082</v>
      </c>
      <c r="C47" s="2472"/>
      <c r="D47" s="2472"/>
    </row>
  </sheetData>
  <mergeCells count="23">
    <mergeCell ref="D22:F22"/>
    <mergeCell ref="D23:F23"/>
    <mergeCell ref="D24:F24"/>
    <mergeCell ref="D28:F28"/>
    <mergeCell ref="A31:D31"/>
    <mergeCell ref="B45:D45"/>
    <mergeCell ref="D27:F27"/>
    <mergeCell ref="B47:D47"/>
    <mergeCell ref="D16:F16"/>
    <mergeCell ref="D17:F17"/>
    <mergeCell ref="D18:F18"/>
    <mergeCell ref="D19:F19"/>
    <mergeCell ref="D20:F20"/>
    <mergeCell ref="D21:F21"/>
    <mergeCell ref="B46:D46"/>
    <mergeCell ref="D25:F25"/>
    <mergeCell ref="D26:F2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77" t="str">
        <f>'Single Audit Cover'!A7</f>
        <v>Nettle Creek CCSD 24C</v>
      </c>
      <c r="C1" s="2478"/>
      <c r="D1" s="2478"/>
      <c r="E1" s="2478"/>
      <c r="F1" s="2478"/>
      <c r="G1" s="2478"/>
      <c r="H1" s="2478"/>
      <c r="I1" s="2478"/>
      <c r="J1" s="1473"/>
    </row>
    <row r="2" spans="2:10" s="1367" customFormat="1" ht="12.75" customHeight="1" x14ac:dyDescent="0.2">
      <c r="B2" s="2479" t="str">
        <f>'Single Audit Cover'!E7</f>
        <v>24032024C04</v>
      </c>
      <c r="C2" s="2480"/>
      <c r="D2" s="2480"/>
      <c r="E2" s="2480"/>
      <c r="F2" s="2480"/>
      <c r="G2" s="2480"/>
      <c r="H2" s="2480"/>
      <c r="I2" s="2480"/>
      <c r="J2" s="1473"/>
    </row>
    <row r="3" spans="2:10" s="1367" customFormat="1" ht="12.75" customHeight="1" x14ac:dyDescent="0.2">
      <c r="B3" s="2481" t="s">
        <v>1567</v>
      </c>
      <c r="C3" s="2469"/>
      <c r="D3" s="2469"/>
      <c r="E3" s="2469"/>
      <c r="F3" s="2469"/>
      <c r="G3" s="2469"/>
      <c r="H3" s="2469"/>
      <c r="I3" s="2469"/>
      <c r="J3" s="1472"/>
    </row>
    <row r="4" spans="2:10" s="1367" customFormat="1" ht="12.75" customHeight="1" x14ac:dyDescent="0.2">
      <c r="B4" s="2481" t="str">
        <f>'[1]Single Audit Cover'!A4</f>
        <v>Year Ending June 30, 2016</v>
      </c>
      <c r="C4" s="2469"/>
      <c r="D4" s="2469"/>
      <c r="E4" s="2469"/>
      <c r="F4" s="2469"/>
      <c r="G4" s="2469"/>
      <c r="H4" s="2469"/>
      <c r="I4" s="246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81" t="s">
        <v>1566</v>
      </c>
      <c r="C7" s="2469"/>
      <c r="D7" s="2469"/>
      <c r="E7" s="2469"/>
      <c r="F7" s="2469"/>
      <c r="G7" s="2469"/>
      <c r="H7" s="2469"/>
      <c r="I7" s="246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76"/>
      <c r="D11" s="247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486"/>
      <c r="E29" s="2486"/>
      <c r="F29" s="2486"/>
      <c r="G29" s="2486"/>
      <c r="H29" s="2486"/>
      <c r="I29" s="248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82"/>
      <c r="D37" s="2483"/>
      <c r="E37" s="2483"/>
      <c r="F37" s="2483"/>
      <c r="G37" s="2483"/>
      <c r="H37" s="2483"/>
      <c r="I37" s="2484"/>
    </row>
    <row r="38" spans="1:9" ht="20.45" customHeight="1" x14ac:dyDescent="0.2">
      <c r="B38" s="1444"/>
      <c r="C38" s="2482"/>
      <c r="D38" s="2483"/>
      <c r="E38" s="2483"/>
      <c r="F38" s="2483"/>
      <c r="G38" s="2483"/>
      <c r="H38" s="2483"/>
      <c r="I38" s="2484"/>
    </row>
    <row r="39" spans="1:9" ht="20.65" customHeight="1" x14ac:dyDescent="0.2">
      <c r="B39" s="1444"/>
      <c r="C39" s="2482"/>
      <c r="D39" s="2483"/>
      <c r="E39" s="2483"/>
      <c r="F39" s="2483"/>
      <c r="G39" s="2483"/>
      <c r="H39" s="2483"/>
      <c r="I39" s="2484"/>
    </row>
    <row r="40" spans="1:9" ht="20.65" customHeight="1" x14ac:dyDescent="0.2">
      <c r="B40" s="1444"/>
      <c r="C40" s="2482"/>
      <c r="D40" s="2483"/>
      <c r="E40" s="2483"/>
      <c r="F40" s="2483"/>
      <c r="G40" s="2483"/>
      <c r="H40" s="2483"/>
      <c r="I40" s="2484"/>
    </row>
    <row r="41" spans="1:9" ht="20.65" customHeight="1" x14ac:dyDescent="0.2">
      <c r="B41" s="1444"/>
      <c r="C41" s="2482"/>
      <c r="D41" s="2483"/>
      <c r="E41" s="2483"/>
      <c r="F41" s="2483"/>
      <c r="G41" s="2483"/>
      <c r="H41" s="2483"/>
      <c r="I41" s="2484"/>
    </row>
    <row r="42" spans="1:9" ht="20.65" customHeight="1" x14ac:dyDescent="0.2">
      <c r="B42" s="1444"/>
      <c r="C42" s="2482"/>
      <c r="D42" s="2483"/>
      <c r="E42" s="2483"/>
      <c r="F42" s="2483"/>
      <c r="G42" s="2483"/>
      <c r="H42" s="2483"/>
      <c r="I42" s="2484"/>
    </row>
    <row r="43" spans="1:9" ht="6.2" customHeight="1" x14ac:dyDescent="0.2"/>
    <row r="44" spans="1:9" x14ac:dyDescent="0.2">
      <c r="B44" s="1375" t="s">
        <v>1552</v>
      </c>
      <c r="C44" s="1387"/>
      <c r="D44" s="1387"/>
      <c r="E44" s="2485"/>
      <c r="F44" s="2485"/>
      <c r="G44" s="248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7" t="str">
        <f>'Single Audit Cover'!A7</f>
        <v>Nettle Creek CCSD 24C</v>
      </c>
      <c r="C1" s="2477"/>
      <c r="D1" s="2477"/>
      <c r="E1" s="2477"/>
      <c r="F1" s="2477"/>
      <c r="G1" s="2477"/>
      <c r="H1" s="2477"/>
      <c r="I1" s="2477"/>
      <c r="J1" s="2477"/>
      <c r="K1" s="2477"/>
      <c r="L1" s="1521"/>
      <c r="M1" s="1521"/>
    </row>
    <row r="2" spans="1:13" ht="12" customHeight="1" x14ac:dyDescent="0.2">
      <c r="B2" s="2479" t="str">
        <f>'Single Audit Cover'!E7</f>
        <v>24032024C04</v>
      </c>
      <c r="C2" s="2479"/>
      <c r="D2" s="2479"/>
      <c r="E2" s="2479"/>
      <c r="F2" s="2479"/>
      <c r="G2" s="2479"/>
      <c r="H2" s="2479"/>
      <c r="I2" s="2479"/>
      <c r="J2" s="2479"/>
      <c r="K2" s="2479"/>
      <c r="L2" s="1520"/>
      <c r="M2" s="1519"/>
    </row>
    <row r="3" spans="1:13" ht="10.35" customHeight="1" x14ac:dyDescent="0.2">
      <c r="B3" s="2468" t="s">
        <v>1567</v>
      </c>
      <c r="C3" s="2468"/>
      <c r="D3" s="2468"/>
      <c r="E3" s="2468"/>
      <c r="F3" s="2468"/>
      <c r="G3" s="2468"/>
      <c r="H3" s="2468"/>
      <c r="I3" s="2468"/>
      <c r="J3" s="2468"/>
      <c r="K3" s="2468"/>
      <c r="L3" s="1518"/>
      <c r="M3" s="1518"/>
    </row>
    <row r="4" spans="1:13" ht="11.1" customHeight="1" x14ac:dyDescent="0.2">
      <c r="B4" s="2490" t="str">
        <f>'[1]Single Audit Cover'!A4</f>
        <v>Year Ending June 30, 2016</v>
      </c>
      <c r="C4" s="2490"/>
      <c r="D4" s="2490"/>
      <c r="E4" s="2490"/>
      <c r="F4" s="2490"/>
      <c r="G4" s="2490"/>
      <c r="H4" s="2490"/>
      <c r="I4" s="2490"/>
      <c r="J4" s="2490"/>
      <c r="K4" s="249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490" t="s">
        <v>1587</v>
      </c>
      <c r="C7" s="2490"/>
      <c r="D7" s="2491"/>
      <c r="E7" s="2491"/>
      <c r="F7" s="2491"/>
      <c r="G7" s="2491"/>
      <c r="H7" s="2491"/>
      <c r="I7" s="2491"/>
      <c r="J7" s="2491"/>
      <c r="K7" s="249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487"/>
      <c r="C14" s="2487"/>
      <c r="D14" s="2487"/>
      <c r="E14" s="2487"/>
      <c r="F14" s="2487"/>
      <c r="G14" s="2487"/>
      <c r="H14" s="2487"/>
      <c r="I14" s="2487"/>
      <c r="J14" s="2487"/>
      <c r="K14" s="248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487"/>
      <c r="C17" s="2487"/>
      <c r="D17" s="2487"/>
      <c r="E17" s="2487"/>
      <c r="F17" s="2487"/>
      <c r="G17" s="2487"/>
      <c r="H17" s="2487"/>
      <c r="I17" s="2487"/>
      <c r="J17" s="2487"/>
      <c r="K17" s="248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492"/>
      <c r="C20" s="2492"/>
      <c r="D20" s="2487"/>
      <c r="E20" s="2487"/>
      <c r="F20" s="2487"/>
      <c r="G20" s="2487"/>
      <c r="H20" s="2487"/>
      <c r="I20" s="2487"/>
      <c r="J20" s="2487"/>
      <c r="K20" s="248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487"/>
      <c r="C23" s="2487"/>
      <c r="D23" s="2487"/>
      <c r="E23" s="2487"/>
      <c r="F23" s="2487"/>
      <c r="G23" s="2487"/>
      <c r="H23" s="2487"/>
      <c r="I23" s="2487"/>
      <c r="J23" s="2487"/>
      <c r="K23" s="248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487"/>
      <c r="C26" s="2487"/>
      <c r="D26" s="2487"/>
      <c r="E26" s="2487"/>
      <c r="F26" s="2487"/>
      <c r="G26" s="2487"/>
      <c r="H26" s="2487"/>
      <c r="I26" s="2487"/>
      <c r="J26" s="2487"/>
      <c r="K26" s="248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488"/>
      <c r="C29" s="2488"/>
      <c r="D29" s="2487"/>
      <c r="E29" s="2487"/>
      <c r="F29" s="2487"/>
      <c r="G29" s="2487"/>
      <c r="H29" s="2487"/>
      <c r="I29" s="2487"/>
      <c r="J29" s="2487"/>
      <c r="K29" s="248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489"/>
      <c r="C32" s="2489"/>
      <c r="D32" s="2487"/>
      <c r="E32" s="2487"/>
      <c r="F32" s="2487"/>
      <c r="G32" s="2487"/>
      <c r="H32" s="2487"/>
      <c r="I32" s="2487"/>
      <c r="J32" s="2487"/>
      <c r="K32" s="2487"/>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3" t="str">
        <f>'Single Audit Cover'!A7</f>
        <v>Nettle Creek CCSD 24C</v>
      </c>
      <c r="C1" s="2493"/>
      <c r="D1" s="2493"/>
      <c r="E1" s="2493"/>
      <c r="F1" s="2493"/>
      <c r="G1" s="2493"/>
      <c r="H1" s="2493"/>
      <c r="I1" s="2493"/>
      <c r="J1" s="2493"/>
      <c r="K1" s="2493"/>
      <c r="L1" s="1542"/>
    </row>
    <row r="2" spans="1:12" ht="12.75" customHeight="1" x14ac:dyDescent="0.2">
      <c r="B2" s="2494" t="str">
        <f>'Single Audit Cover'!E7</f>
        <v>24032024C04</v>
      </c>
      <c r="C2" s="2494"/>
      <c r="D2" s="2494"/>
      <c r="E2" s="2494"/>
      <c r="F2" s="2494"/>
      <c r="G2" s="2494"/>
      <c r="H2" s="2494"/>
      <c r="I2" s="2494"/>
      <c r="J2" s="2494"/>
      <c r="K2" s="2494"/>
      <c r="L2" s="1541"/>
    </row>
    <row r="3" spans="1:12" ht="12.75" customHeight="1" x14ac:dyDescent="0.2">
      <c r="B3" s="2468" t="s">
        <v>1567</v>
      </c>
      <c r="C3" s="2468"/>
      <c r="D3" s="2468"/>
      <c r="E3" s="2468"/>
      <c r="F3" s="2468"/>
      <c r="G3" s="2468"/>
      <c r="H3" s="2468"/>
      <c r="I3" s="2468"/>
      <c r="J3" s="2468"/>
      <c r="K3" s="2468"/>
      <c r="L3" s="1518"/>
    </row>
    <row r="4" spans="1:12" ht="12.75" customHeight="1" x14ac:dyDescent="0.2">
      <c r="B4" s="2468" t="str">
        <f>'[1]Single Audit Cover'!A4</f>
        <v>Year Ending June 30, 2016</v>
      </c>
      <c r="C4" s="2468"/>
      <c r="D4" s="2468"/>
      <c r="E4" s="2468"/>
      <c r="F4" s="2468"/>
      <c r="G4" s="2468"/>
      <c r="H4" s="2468"/>
      <c r="I4" s="2468"/>
      <c r="J4" s="2468"/>
      <c r="K4" s="2468"/>
      <c r="L4" s="1518"/>
    </row>
    <row r="5" spans="1:12" ht="5.25" customHeight="1" x14ac:dyDescent="0.2">
      <c r="B5" s="1353" t="s">
        <v>1390</v>
      </c>
      <c r="C5" s="1353"/>
      <c r="L5" s="1426"/>
    </row>
    <row r="6" spans="1:12" ht="30.75" customHeight="1" x14ac:dyDescent="0.2">
      <c r="A6" s="1426"/>
      <c r="B6" s="2495" t="s">
        <v>1608</v>
      </c>
      <c r="C6" s="2495"/>
      <c r="D6" s="2495"/>
      <c r="E6" s="2495"/>
      <c r="F6" s="2495"/>
      <c r="G6" s="2495"/>
      <c r="H6" s="2495"/>
      <c r="I6" s="2495"/>
      <c r="J6" s="2495"/>
      <c r="K6" s="249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486"/>
      <c r="G12" s="2486"/>
      <c r="H12" s="2486"/>
      <c r="I12" s="2486"/>
      <c r="J12" s="2486"/>
      <c r="K12" s="248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496"/>
      <c r="E14" s="2496"/>
      <c r="F14" s="2496"/>
      <c r="H14" s="1430" t="s">
        <v>1602</v>
      </c>
      <c r="I14" s="2497"/>
      <c r="J14" s="2497"/>
      <c r="K14" s="249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497"/>
      <c r="E16" s="2497"/>
      <c r="F16" s="2497"/>
      <c r="G16" s="2497"/>
      <c r="H16" s="2497"/>
      <c r="I16" s="2497"/>
      <c r="J16" s="2497"/>
      <c r="K16" s="2497"/>
      <c r="L16" s="1426"/>
    </row>
    <row r="17" spans="2:12" ht="13.5" customHeight="1" x14ac:dyDescent="0.2">
      <c r="B17" s="1431" t="s">
        <v>1600</v>
      </c>
      <c r="C17" s="1431"/>
      <c r="D17" s="2498"/>
      <c r="E17" s="2498"/>
      <c r="F17" s="2498"/>
      <c r="G17" s="2498"/>
      <c r="H17" s="2498"/>
      <c r="I17" s="2498"/>
      <c r="J17" s="2498"/>
      <c r="K17" s="249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487"/>
      <c r="C20" s="2487"/>
      <c r="D20" s="2487"/>
      <c r="E20" s="2487"/>
      <c r="F20" s="2487"/>
      <c r="G20" s="2487"/>
      <c r="H20" s="2487"/>
      <c r="I20" s="2487"/>
      <c r="J20" s="2487"/>
      <c r="K20" s="248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487"/>
      <c r="C23" s="2487"/>
      <c r="D23" s="2487"/>
      <c r="E23" s="2487"/>
      <c r="F23" s="2487"/>
      <c r="G23" s="2487"/>
      <c r="H23" s="2487"/>
      <c r="I23" s="2487"/>
      <c r="J23" s="2487"/>
      <c r="K23" s="248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487"/>
      <c r="C26" s="2487"/>
      <c r="D26" s="2487"/>
      <c r="E26" s="2487"/>
      <c r="F26" s="2487"/>
      <c r="G26" s="2487"/>
      <c r="H26" s="2487"/>
      <c r="I26" s="2487"/>
      <c r="J26" s="2487"/>
      <c r="K26" s="248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487"/>
      <c r="C29" s="2487"/>
      <c r="D29" s="2487"/>
      <c r="E29" s="2487"/>
      <c r="F29" s="2487"/>
      <c r="G29" s="2487"/>
      <c r="H29" s="2487"/>
      <c r="I29" s="2487"/>
      <c r="J29" s="2487"/>
      <c r="K29" s="248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487"/>
      <c r="C32" s="2487"/>
      <c r="D32" s="2487"/>
      <c r="E32" s="2487"/>
      <c r="F32" s="2487"/>
      <c r="G32" s="2487"/>
      <c r="H32" s="2487"/>
      <c r="I32" s="2487"/>
      <c r="J32" s="2487"/>
      <c r="K32" s="248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487"/>
      <c r="C35" s="2487"/>
      <c r="D35" s="2487"/>
      <c r="E35" s="2487"/>
      <c r="F35" s="2487"/>
      <c r="G35" s="2487"/>
      <c r="H35" s="2487"/>
      <c r="I35" s="2487"/>
      <c r="J35" s="2487"/>
      <c r="K35" s="248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487"/>
      <c r="C38" s="2487"/>
      <c r="D38" s="2487"/>
      <c r="E38" s="2487"/>
      <c r="F38" s="2487"/>
      <c r="G38" s="2487"/>
      <c r="H38" s="2487"/>
      <c r="I38" s="2487"/>
      <c r="J38" s="2487"/>
      <c r="K38" s="248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487"/>
      <c r="C41" s="2487"/>
      <c r="D41" s="2487"/>
      <c r="E41" s="2487"/>
      <c r="F41" s="2487"/>
      <c r="G41" s="2487"/>
      <c r="H41" s="2487"/>
      <c r="I41" s="2487"/>
      <c r="J41" s="2487"/>
      <c r="K41" s="248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77" t="str">
        <f>'Single Audit Cover'!A7</f>
        <v>Nettle Creek CCSD 24C</v>
      </c>
      <c r="C1" s="2477"/>
      <c r="D1" s="2477"/>
      <c r="E1" s="1554"/>
    </row>
    <row r="2" spans="2:5" s="1387" customFormat="1" ht="12.75" customHeight="1" x14ac:dyDescent="0.2">
      <c r="B2" s="2479" t="str">
        <f>'Single Audit Cover'!E7</f>
        <v>24032024C04</v>
      </c>
      <c r="C2" s="2479"/>
      <c r="D2" s="2479"/>
      <c r="E2" s="1553"/>
    </row>
    <row r="3" spans="2:5" s="1346" customFormat="1" ht="12.75" customHeight="1" x14ac:dyDescent="0.2">
      <c r="B3" s="2468" t="s">
        <v>1618</v>
      </c>
      <c r="C3" s="2468"/>
      <c r="D3" s="2468"/>
      <c r="E3" s="1966"/>
    </row>
    <row r="4" spans="2:5" s="1387" customFormat="1" ht="12.75" customHeight="1" x14ac:dyDescent="0.2">
      <c r="B4" s="2499" t="str">
        <f>'[1]Single Audit Cover'!A4</f>
        <v>Year Ending June 30, 2016</v>
      </c>
      <c r="C4" s="2499"/>
      <c r="D4" s="249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7" t="str">
        <f>'Single Audit Cover'!A7</f>
        <v>Nettle Creek CCSD 24C</v>
      </c>
      <c r="C1" s="2477"/>
      <c r="D1" s="2477"/>
      <c r="E1" s="2477"/>
      <c r="F1" s="1542"/>
      <c r="G1" s="1542"/>
      <c r="H1" s="1542"/>
      <c r="I1" s="1542"/>
      <c r="J1" s="1542"/>
      <c r="K1" s="1542"/>
      <c r="L1" s="1542"/>
    </row>
    <row r="2" spans="2:12" ht="13.5" customHeight="1" x14ac:dyDescent="0.2">
      <c r="B2" s="2479" t="str">
        <f>'Single Audit Cover'!E7</f>
        <v>24032024C04</v>
      </c>
      <c r="C2" s="2479"/>
      <c r="D2" s="2479"/>
      <c r="E2" s="2479"/>
      <c r="F2" s="1541"/>
      <c r="G2" s="1541"/>
      <c r="H2" s="1541"/>
      <c r="I2" s="1541"/>
      <c r="J2" s="1541"/>
      <c r="K2" s="1541"/>
      <c r="L2" s="1541"/>
    </row>
    <row r="3" spans="2:12" ht="13.5" customHeight="1" x14ac:dyDescent="0.2">
      <c r="B3" s="2468" t="s">
        <v>1626</v>
      </c>
      <c r="C3" s="2468"/>
      <c r="D3" s="2468"/>
      <c r="E3" s="2468"/>
      <c r="F3" s="1966"/>
      <c r="G3" s="1966"/>
      <c r="H3" s="1966"/>
      <c r="I3" s="1966"/>
      <c r="J3" s="1966"/>
      <c r="K3" s="1966"/>
      <c r="L3" s="1966"/>
    </row>
    <row r="4" spans="2:12" ht="13.5" customHeight="1" x14ac:dyDescent="0.2">
      <c r="B4" s="2500" t="str">
        <f>'[1]Single Audit Cover'!A4</f>
        <v>Year Ending June 30, 2016</v>
      </c>
      <c r="C4" s="2500"/>
      <c r="D4" s="2500"/>
      <c r="E4" s="250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488"/>
      <c r="C11" s="2488"/>
      <c r="D11" s="2487"/>
      <c r="E11" s="2487"/>
    </row>
    <row r="12" spans="2:12" ht="13.5" customHeight="1" x14ac:dyDescent="0.2">
      <c r="B12" s="1426"/>
      <c r="C12" s="1426"/>
      <c r="D12" s="1426"/>
    </row>
    <row r="13" spans="2:12" ht="13.5" customHeight="1" x14ac:dyDescent="0.2">
      <c r="B13" s="1320" t="s">
        <v>1622</v>
      </c>
      <c r="C13" s="1320"/>
      <c r="D13" s="1426"/>
    </row>
    <row r="14" spans="2:12" ht="76.5" customHeight="1" x14ac:dyDescent="0.2">
      <c r="B14" s="2488"/>
      <c r="C14" s="2488"/>
      <c r="D14" s="2487"/>
      <c r="E14" s="2487"/>
    </row>
    <row r="15" spans="2:12" ht="13.5" customHeight="1" x14ac:dyDescent="0.2">
      <c r="B15" s="1426"/>
      <c r="C15" s="1426"/>
      <c r="D15" s="1426"/>
    </row>
    <row r="16" spans="2:12" ht="13.5" customHeight="1" x14ac:dyDescent="0.2">
      <c r="B16" s="1320" t="s">
        <v>1621</v>
      </c>
      <c r="C16" s="1320"/>
      <c r="D16" s="1426"/>
      <c r="E16" s="2030"/>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24032024C04</v>
      </c>
    </row>
    <row r="3" spans="1:2" x14ac:dyDescent="0.2">
      <c r="A3" t="s">
        <v>1132</v>
      </c>
      <c r="B3" s="1232" t="str">
        <f>COVER!A15</f>
        <v>Grundy</v>
      </c>
    </row>
    <row r="4" spans="1:2" x14ac:dyDescent="0.2">
      <c r="A4" t="s">
        <v>1188</v>
      </c>
      <c r="B4" s="1232" t="str">
        <f>COVER!A17</f>
        <v>Nettle Creek CCSD 24C</v>
      </c>
    </row>
    <row r="5" spans="1:2" x14ac:dyDescent="0.2">
      <c r="A5" t="s">
        <v>819</v>
      </c>
      <c r="B5" s="1232" t="str">
        <f>COVER!A38</f>
        <v>Dr. Donald A. McKinney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9"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065-012359</v>
      </c>
    </row>
    <row r="16" spans="1:2" x14ac:dyDescent="0.2">
      <c r="A16" t="s">
        <v>501</v>
      </c>
      <c r="B16" s="1232" t="str">
        <f>COVER!T13</f>
        <v>Janet L. Brown, CPA</v>
      </c>
    </row>
    <row r="17" spans="1:2" x14ac:dyDescent="0.2">
      <c r="A17" t="s">
        <v>1052</v>
      </c>
      <c r="B17" s="1232" t="str">
        <f>COVER!T15</f>
        <v>Janet L. Brown, CPA</v>
      </c>
    </row>
    <row r="18" spans="1:2" x14ac:dyDescent="0.2">
      <c r="A18" t="s">
        <v>1370</v>
      </c>
      <c r="B18" s="1232" t="str">
        <f>COVER!T17</f>
        <v>650 S. Broadway Street, STE. 1</v>
      </c>
    </row>
    <row r="19" spans="1:2" x14ac:dyDescent="0.2">
      <c r="A19" t="s">
        <v>1054</v>
      </c>
      <c r="B19" s="1232" t="str">
        <f>COVER!T25</f>
        <v>j_cpa@sbcglobal.net</v>
      </c>
    </row>
    <row r="20" spans="1:2" x14ac:dyDescent="0.2">
      <c r="A20" t="s">
        <v>1055</v>
      </c>
      <c r="B20" s="1232" t="str">
        <f>COVER!T19</f>
        <v>Coal City</v>
      </c>
    </row>
    <row r="21" spans="1:2" x14ac:dyDescent="0.2">
      <c r="A21" t="s">
        <v>569</v>
      </c>
      <c r="B21" s="1232" t="str">
        <f>COVER!X19</f>
        <v>IL</v>
      </c>
    </row>
    <row r="22" spans="1:2" x14ac:dyDescent="0.2">
      <c r="A22" t="s">
        <v>1056</v>
      </c>
      <c r="B22" s="1232">
        <f>COVER!Z19</f>
        <v>60416</v>
      </c>
    </row>
    <row r="23" spans="1:2" x14ac:dyDescent="0.2">
      <c r="A23" t="s">
        <v>1372</v>
      </c>
      <c r="B23" s="1232" t="str">
        <f>COVER!T21</f>
        <v>(815) 634-8700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245677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245677</v>
      </c>
      <c r="D92" s="14" t="str">
        <f t="shared" si="0"/>
        <v>Error?</v>
      </c>
    </row>
    <row r="93" spans="1:4" x14ac:dyDescent="0.2">
      <c r="A93" s="55">
        <v>32</v>
      </c>
      <c r="B93" s="1232">
        <f>'Assets-Liab 5-6'!C41</f>
        <v>245677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596200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596200</v>
      </c>
      <c r="D123" s="14" t="str">
        <f t="shared" si="0"/>
        <v>Error?</v>
      </c>
    </row>
    <row r="124" spans="1:4" x14ac:dyDescent="0.2">
      <c r="A124" s="55">
        <v>63</v>
      </c>
      <c r="B124" s="1232">
        <f>'Assets-Liab 5-6'!D41</f>
        <v>596200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7338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7338</v>
      </c>
      <c r="D140" s="14" t="str">
        <f t="shared" si="1"/>
        <v>Error?</v>
      </c>
    </row>
    <row r="141" spans="1:4" x14ac:dyDescent="0.2">
      <c r="A141" s="55">
        <v>80</v>
      </c>
      <c r="B141" s="1232">
        <f>'Assets-Liab 5-6'!E41</f>
        <v>7338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272459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272459</v>
      </c>
      <c r="D170" s="14" t="str">
        <f t="shared" si="1"/>
        <v>Error?</v>
      </c>
    </row>
    <row r="171" spans="1:4" x14ac:dyDescent="0.2">
      <c r="A171" s="55">
        <v>110</v>
      </c>
      <c r="B171" s="1232">
        <f>'Assets-Liab 5-6'!F41</f>
        <v>272459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93520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66122</v>
      </c>
      <c r="D189" s="14" t="str">
        <f t="shared" si="1"/>
        <v>Error?</v>
      </c>
    </row>
    <row r="190" spans="1:4" x14ac:dyDescent="0.2">
      <c r="A190" s="55">
        <v>129</v>
      </c>
      <c r="B190" s="1232">
        <f>'Assets-Liab 5-6'!G41</f>
        <v>93520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363808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363808</v>
      </c>
      <c r="D212" s="14" t="str">
        <f t="shared" si="2"/>
        <v>Error?</v>
      </c>
    </row>
    <row r="213" spans="1:4" x14ac:dyDescent="0.2">
      <c r="A213" s="91">
        <v>152</v>
      </c>
      <c r="B213" s="1232">
        <f>'Assets-Liab 5-6'!H41</f>
        <v>363808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2068889</v>
      </c>
      <c r="D274" s="14" t="str">
        <f t="shared" si="3"/>
        <v>Error?</v>
      </c>
    </row>
    <row r="275" spans="1:4" x14ac:dyDescent="0.2">
      <c r="A275" s="55">
        <v>214</v>
      </c>
      <c r="B275" s="1232">
        <f>'Assets-Liab 5-6'!M18</f>
        <v>0</v>
      </c>
      <c r="D275" s="14" t="str">
        <f t="shared" si="3"/>
        <v>Error?</v>
      </c>
    </row>
    <row r="276" spans="1:4" x14ac:dyDescent="0.2">
      <c r="A276" s="55">
        <v>215</v>
      </c>
      <c r="B276" s="1232">
        <f>'Assets-Liab 5-6'!M19</f>
        <v>700842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2774731</v>
      </c>
      <c r="C279" s="14" t="s">
        <v>672</v>
      </c>
      <c r="D279" s="14" t="str">
        <f t="shared" si="3"/>
        <v>Error?</v>
      </c>
    </row>
    <row r="280" spans="1:4" x14ac:dyDescent="0.2">
      <c r="A280" s="55">
        <v>219</v>
      </c>
      <c r="B280" s="1232">
        <f>'Assets-Liab 5-6'!M40</f>
        <v>2774731</v>
      </c>
      <c r="D280" s="14" t="str">
        <f t="shared" si="3"/>
        <v>Error?</v>
      </c>
    </row>
    <row r="281" spans="1:4" x14ac:dyDescent="0.2">
      <c r="A281" s="55">
        <v>220</v>
      </c>
      <c r="B281" s="1232">
        <f>'Assets-Liab 5-6'!M41</f>
        <v>2774731</v>
      </c>
      <c r="C281" s="14" t="s">
        <v>672</v>
      </c>
      <c r="D281" s="14" t="str">
        <f t="shared" si="3"/>
        <v>Error?</v>
      </c>
    </row>
    <row r="282" spans="1:4" x14ac:dyDescent="0.2">
      <c r="A282" s="55">
        <v>221</v>
      </c>
      <c r="B282" s="1232">
        <f>'Assets-Liab 5-6'!N21</f>
        <v>7338</v>
      </c>
      <c r="D282" s="14" t="str">
        <f t="shared" si="3"/>
        <v>Error?</v>
      </c>
    </row>
    <row r="283" spans="1:4" x14ac:dyDescent="0.2">
      <c r="A283" s="55">
        <v>222</v>
      </c>
      <c r="B283" s="1232">
        <f>'Assets-Liab 5-6'!N22</f>
        <v>872662</v>
      </c>
      <c r="D283" s="14" t="str">
        <f t="shared" si="3"/>
        <v>Error?</v>
      </c>
    </row>
    <row r="284" spans="1:4" x14ac:dyDescent="0.2">
      <c r="A284" s="55">
        <v>223</v>
      </c>
      <c r="B284" s="1232">
        <f>'Assets-Liab 5-6'!N23</f>
        <v>880000</v>
      </c>
      <c r="C284" s="14" t="s">
        <v>672</v>
      </c>
      <c r="D284" s="14" t="str">
        <f t="shared" si="3"/>
        <v>Error?</v>
      </c>
    </row>
    <row r="285" spans="1:4" x14ac:dyDescent="0.2">
      <c r="A285" s="55">
        <v>224</v>
      </c>
      <c r="B285" s="1232">
        <f>'Assets-Liab 5-6'!N36</f>
        <v>880000</v>
      </c>
      <c r="D285" s="14" t="str">
        <f t="shared" si="3"/>
        <v>Error?</v>
      </c>
    </row>
    <row r="286" spans="1:4" x14ac:dyDescent="0.2">
      <c r="A286" s="83">
        <v>225</v>
      </c>
      <c r="D286" s="14" t="str">
        <f t="shared" si="3"/>
        <v>OK</v>
      </c>
    </row>
    <row r="287" spans="1:4" x14ac:dyDescent="0.2">
      <c r="A287" s="55">
        <v>226</v>
      </c>
      <c r="B287" s="1232">
        <f>'Assets-Liab 5-6'!N37</f>
        <v>880000</v>
      </c>
      <c r="C287" s="14" t="s">
        <v>672</v>
      </c>
      <c r="D287" s="14" t="str">
        <f t="shared" si="3"/>
        <v>Error?</v>
      </c>
    </row>
    <row r="288" spans="1:4" x14ac:dyDescent="0.2">
      <c r="A288" s="55">
        <v>227</v>
      </c>
      <c r="B288" s="1232">
        <f>'Assets-Liab 5-6'!N41</f>
        <v>880000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480000</v>
      </c>
      <c r="D651" s="14" t="str">
        <f t="shared" si="9"/>
        <v>Error?</v>
      </c>
    </row>
    <row r="652" spans="1:4" x14ac:dyDescent="0.2">
      <c r="A652" s="55">
        <v>591</v>
      </c>
      <c r="B652" s="1232">
        <f>'Acct Summary 7-8'!I34</f>
        <v>4054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437538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18531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456069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423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28000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28000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22160</v>
      </c>
      <c r="D733" s="14" t="str">
        <f t="shared" si="10"/>
        <v>Error?</v>
      </c>
    </row>
    <row r="734" spans="1:4" x14ac:dyDescent="0.2">
      <c r="A734" s="55">
        <v>673</v>
      </c>
      <c r="B734" s="1232">
        <f>'Expenditures 15-22'!C53</f>
        <v>22160</v>
      </c>
      <c r="C734" s="14" t="s">
        <v>672</v>
      </c>
      <c r="D734" s="14" t="str">
        <f t="shared" si="10"/>
        <v>Error?</v>
      </c>
    </row>
    <row r="735" spans="1:4" x14ac:dyDescent="0.2">
      <c r="A735" s="55">
        <v>674</v>
      </c>
      <c r="B735" s="1232">
        <f>'Expenditures 15-22'!C55</f>
        <v>69085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69085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8640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8640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128308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584377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62298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1321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63619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2783</v>
      </c>
      <c r="D791" s="14" t="str">
        <f t="shared" si="11"/>
        <v>Error?</v>
      </c>
    </row>
    <row r="792" spans="1:4" x14ac:dyDescent="0.2">
      <c r="A792" s="55">
        <v>731</v>
      </c>
      <c r="B792" s="1232">
        <f>'Expenditures 15-22'!D53</f>
        <v>2783</v>
      </c>
      <c r="C792" s="14" t="s">
        <v>672</v>
      </c>
      <c r="D792" s="14" t="str">
        <f t="shared" si="11"/>
        <v>Error?</v>
      </c>
    </row>
    <row r="793" spans="1:4" x14ac:dyDescent="0.2">
      <c r="A793" s="55">
        <v>732</v>
      </c>
      <c r="B793" s="1232">
        <f>'Expenditures 15-22'!D55</f>
        <v>4102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4102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6885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70504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8919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1850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16800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2792</v>
      </c>
      <c r="D844" s="14" t="str">
        <f t="shared" si="12"/>
        <v>Error?</v>
      </c>
    </row>
    <row r="845" spans="1:4" x14ac:dyDescent="0.2">
      <c r="A845" s="55">
        <v>784</v>
      </c>
      <c r="B845" s="1232">
        <f>'Expenditures 15-22'!E45</f>
        <v>15385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18177</v>
      </c>
      <c r="C847" s="14" t="s">
        <v>672</v>
      </c>
      <c r="D847" s="14" t="str">
        <f t="shared" si="12"/>
        <v>Error?</v>
      </c>
    </row>
    <row r="848" spans="1:4" x14ac:dyDescent="0.2">
      <c r="A848" s="55">
        <v>787</v>
      </c>
      <c r="B848" s="1232">
        <f>'Expenditures 15-22'!E49</f>
        <v>9570</v>
      </c>
      <c r="D848" s="14" t="str">
        <f t="shared" si="12"/>
        <v>Error?</v>
      </c>
    </row>
    <row r="849" spans="1:4" x14ac:dyDescent="0.2">
      <c r="A849" s="55">
        <v>788</v>
      </c>
      <c r="B849" s="1232">
        <f>'Expenditures 15-22'!E50</f>
        <v>3590</v>
      </c>
      <c r="D849" s="14" t="str">
        <f t="shared" si="12"/>
        <v>Error?</v>
      </c>
    </row>
    <row r="850" spans="1:4" x14ac:dyDescent="0.2">
      <c r="A850" s="55">
        <v>789</v>
      </c>
      <c r="B850" s="1232">
        <f>'Expenditures 15-22'!E53</f>
        <v>13160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2380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5917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8297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2898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1280</v>
      </c>
      <c r="D867" s="14" t="str">
        <f t="shared" si="12"/>
        <v>Error?</v>
      </c>
    </row>
    <row r="868" spans="1:4" x14ac:dyDescent="0.2">
      <c r="A868" s="83">
        <v>807</v>
      </c>
      <c r="D868" s="14" t="str">
        <f t="shared" si="12"/>
        <v>OK</v>
      </c>
    </row>
    <row r="869" spans="1:4" x14ac:dyDescent="0.2">
      <c r="A869" s="55">
        <v>808</v>
      </c>
      <c r="B869" s="1232">
        <f>'Expenditures 15-22'!E72</f>
        <v>4178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43812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180356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12623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1025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13648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350</v>
      </c>
      <c r="D900" s="14" t="str">
        <f t="shared" si="13"/>
        <v>Error?</v>
      </c>
    </row>
    <row r="901" spans="1:4" x14ac:dyDescent="0.2">
      <c r="A901" s="55">
        <v>840</v>
      </c>
      <c r="B901" s="1232">
        <f>'Expenditures 15-22'!F42</f>
        <v>494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3188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3188</v>
      </c>
      <c r="C905" s="14" t="s">
        <v>672</v>
      </c>
      <c r="D905" s="14" t="str">
        <f t="shared" si="13"/>
        <v>Error?</v>
      </c>
    </row>
    <row r="906" spans="1:4" x14ac:dyDescent="0.2">
      <c r="A906" s="55">
        <v>845</v>
      </c>
      <c r="B906" s="1232">
        <f>'Expenditures 15-22'!F49</f>
        <v>412</v>
      </c>
      <c r="D906" s="14" t="str">
        <f t="shared" si="13"/>
        <v>Error?</v>
      </c>
    </row>
    <row r="907" spans="1:4" x14ac:dyDescent="0.2">
      <c r="A907" s="55">
        <v>846</v>
      </c>
      <c r="B907" s="1232">
        <f>'Expenditures 15-22'!F50</f>
        <v>41</v>
      </c>
      <c r="D907" s="14" t="str">
        <f t="shared" si="13"/>
        <v>Error?</v>
      </c>
    </row>
    <row r="908" spans="1:4" x14ac:dyDescent="0.2">
      <c r="A908" s="55">
        <v>847</v>
      </c>
      <c r="B908" s="1232">
        <f>'Expenditures 15-22'!F53</f>
        <v>453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843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881</v>
      </c>
      <c r="D925" s="14" t="str">
        <f t="shared" si="13"/>
        <v>Error?</v>
      </c>
    </row>
    <row r="926" spans="1:4" x14ac:dyDescent="0.2">
      <c r="A926" s="83">
        <v>865</v>
      </c>
      <c r="D926" s="14" t="str">
        <f t="shared" si="13"/>
        <v>OK</v>
      </c>
    </row>
    <row r="927" spans="1:4" x14ac:dyDescent="0.2">
      <c r="A927" s="55">
        <v>866</v>
      </c>
      <c r="B927" s="1232">
        <f>'Expenditures 15-22'!F72</f>
        <v>1724</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6405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20053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16000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30281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30281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994</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994</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31275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47275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401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6893</v>
      </c>
      <c r="D1022" s="14" t="str">
        <f t="shared" si="14"/>
        <v>Error?</v>
      </c>
    </row>
    <row r="1023" spans="1:4" x14ac:dyDescent="0.2">
      <c r="A1023" s="55">
        <v>962</v>
      </c>
      <c r="B1023" s="1232">
        <f>'Expenditures 15-22'!H50</f>
        <v>2012</v>
      </c>
      <c r="D1023" s="14" t="str">
        <f t="shared" ref="D1023:D1086" si="15">IF(ISBLANK(B1023),"OK",IF(A1023-B1023=0,"OK","Error?"))</f>
        <v>Error?</v>
      </c>
    </row>
    <row r="1024" spans="1:4" x14ac:dyDescent="0.2">
      <c r="A1024" s="55">
        <v>963</v>
      </c>
      <c r="B1024" s="1232">
        <f>'Expenditures 15-22'!H53</f>
        <v>8905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8905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9306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537378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23128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566537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567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350</v>
      </c>
      <c r="C1114" s="14" t="s">
        <v>672</v>
      </c>
      <c r="D1114" s="14" t="str">
        <f t="shared" si="16"/>
        <v>Error?</v>
      </c>
    </row>
    <row r="1115" spans="1:4" x14ac:dyDescent="0.2">
      <c r="A1115" s="55">
        <v>1054</v>
      </c>
      <c r="B1115" s="1232">
        <f>'Expenditures 15-22'!K42</f>
        <v>917</v>
      </c>
      <c r="C1115" s="14" t="s">
        <v>672</v>
      </c>
      <c r="D1115" s="14" t="str">
        <f t="shared" si="16"/>
        <v>Error?</v>
      </c>
    </row>
    <row r="1116" spans="1:4" x14ac:dyDescent="0.2">
      <c r="A1116" s="55">
        <v>1055</v>
      </c>
      <c r="B1116" s="1232">
        <f>'Expenditures 15-22'!K44</f>
        <v>2792</v>
      </c>
      <c r="C1116" s="14" t="s">
        <v>672</v>
      </c>
      <c r="D1116" s="14" t="str">
        <f t="shared" si="16"/>
        <v>Error?</v>
      </c>
    </row>
    <row r="1117" spans="1:4" x14ac:dyDescent="0.2">
      <c r="A1117" s="55">
        <v>1056</v>
      </c>
      <c r="B1117" s="1232">
        <f>'Expenditures 15-22'!K45</f>
        <v>76854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79646</v>
      </c>
      <c r="C1119" s="14" t="s">
        <v>672</v>
      </c>
      <c r="D1119" s="14" t="str">
        <f t="shared" si="16"/>
        <v>Error?</v>
      </c>
    </row>
    <row r="1120" spans="1:4" x14ac:dyDescent="0.2">
      <c r="A1120" s="55">
        <v>1059</v>
      </c>
      <c r="B1120" s="1232">
        <f>'Expenditures 15-22'!K49</f>
        <v>16875</v>
      </c>
      <c r="C1120" s="14" t="s">
        <v>672</v>
      </c>
      <c r="D1120" s="14" t="str">
        <f t="shared" si="16"/>
        <v>Error?</v>
      </c>
    </row>
    <row r="1121" spans="1:4" x14ac:dyDescent="0.2">
      <c r="A1121" s="55">
        <v>1060</v>
      </c>
      <c r="B1121" s="1232">
        <f>'Expenditures 15-22'!K50</f>
        <v>30586</v>
      </c>
      <c r="C1121" s="14" t="s">
        <v>672</v>
      </c>
      <c r="D1121" s="14" t="str">
        <f t="shared" si="16"/>
        <v>Error?</v>
      </c>
    </row>
    <row r="1122" spans="1:4" x14ac:dyDescent="0.2">
      <c r="A1122" s="55">
        <v>1061</v>
      </c>
      <c r="B1122" s="1232">
        <f>'Expenditures 15-22'!K53</f>
        <v>47461</v>
      </c>
      <c r="C1122" s="14" t="s">
        <v>672</v>
      </c>
      <c r="D1122" s="14" t="str">
        <f t="shared" si="16"/>
        <v>Error?</v>
      </c>
    </row>
    <row r="1123" spans="1:4" x14ac:dyDescent="0.2">
      <c r="A1123" s="55">
        <v>1062</v>
      </c>
      <c r="B1123" s="1232">
        <f>'Expenditures 15-22'!K55</f>
        <v>73187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73187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11207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6276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17483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4735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2161</v>
      </c>
      <c r="C1139" s="14" t="s">
        <v>672</v>
      </c>
      <c r="D1139" s="14" t="str">
        <f t="shared" si="16"/>
        <v>Error?</v>
      </c>
    </row>
    <row r="1140" spans="1:4" x14ac:dyDescent="0.2">
      <c r="A1140" s="83">
        <v>1079</v>
      </c>
      <c r="D1140" s="14" t="str">
        <f t="shared" si="16"/>
        <v>OK</v>
      </c>
    </row>
    <row r="1141" spans="1:4" x14ac:dyDescent="0.2">
      <c r="A1141" s="55">
        <v>1080</v>
      </c>
      <c r="B1141" s="1232">
        <f>'Expenditures 15-22'!K72</f>
        <v>6896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225590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119744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911871</v>
      </c>
      <c r="C1152" s="14" t="s">
        <v>672</v>
      </c>
      <c r="D1152" s="14" t="str">
        <f t="shared" si="17"/>
        <v>Error?</v>
      </c>
    </row>
    <row r="1153" spans="1:4" x14ac:dyDescent="0.2">
      <c r="A1153" s="55">
        <v>1092</v>
      </c>
      <c r="B1153" s="1232">
        <f>'Expenditures 15-22'!K115</f>
        <v>-87313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24640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33207</v>
      </c>
      <c r="D1221" s="14" t="str">
        <f t="shared" si="18"/>
        <v>Error?</v>
      </c>
    </row>
    <row r="1222" spans="1:4" x14ac:dyDescent="0.2">
      <c r="A1222" s="83">
        <v>1161</v>
      </c>
      <c r="D1222" s="14" t="str">
        <f t="shared" si="18"/>
        <v>OK</v>
      </c>
    </row>
    <row r="1223" spans="1:4" x14ac:dyDescent="0.2">
      <c r="A1223" s="55">
        <v>1162</v>
      </c>
      <c r="B1223" s="1232">
        <f>'Expenditures 15-22'!C127</f>
        <v>57847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57847</v>
      </c>
      <c r="C1225" s="14" t="s">
        <v>672</v>
      </c>
      <c r="D1225" s="14" t="str">
        <f t="shared" si="18"/>
        <v>Error?</v>
      </c>
    </row>
    <row r="1226" spans="1:4" x14ac:dyDescent="0.2">
      <c r="A1226" s="55">
        <v>1165</v>
      </c>
      <c r="B1226" s="1232">
        <f>'Expenditures 15-22'!C150</f>
        <v>57847</v>
      </c>
      <c r="C1226" s="14" t="s">
        <v>672</v>
      </c>
      <c r="D1226" s="14" t="str">
        <f t="shared" si="18"/>
        <v>Error?</v>
      </c>
    </row>
    <row r="1227" spans="1:4" x14ac:dyDescent="0.2">
      <c r="A1227" s="55">
        <v>1166</v>
      </c>
      <c r="B1227" s="1232">
        <f>'Expenditures 15-22'!D122</f>
        <v>3223</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3223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3223</v>
      </c>
      <c r="C1233" s="14" t="s">
        <v>672</v>
      </c>
      <c r="D1233" s="14" t="str">
        <f t="shared" si="18"/>
        <v>Error?</v>
      </c>
    </row>
    <row r="1234" spans="1:4" x14ac:dyDescent="0.2">
      <c r="A1234" s="55">
        <v>1173</v>
      </c>
      <c r="B1234" s="1232">
        <f>'Expenditures 15-22'!D150</f>
        <v>3223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18226</v>
      </c>
      <c r="D1237" s="14" t="str">
        <f t="shared" si="18"/>
        <v>Error?</v>
      </c>
    </row>
    <row r="1238" spans="1:4" x14ac:dyDescent="0.2">
      <c r="A1238" s="83">
        <v>1177</v>
      </c>
      <c r="D1238" s="14" t="str">
        <f t="shared" si="18"/>
        <v>OK</v>
      </c>
    </row>
    <row r="1239" spans="1:4" x14ac:dyDescent="0.2">
      <c r="A1239" s="55">
        <v>1178</v>
      </c>
      <c r="B1239" s="1232">
        <f>'Expenditures 15-22'!E127</f>
        <v>18226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18226</v>
      </c>
      <c r="C1241" s="14" t="s">
        <v>672</v>
      </c>
      <c r="D1241" s="14" t="str">
        <f t="shared" si="18"/>
        <v>Error?</v>
      </c>
    </row>
    <row r="1242" spans="1:4" x14ac:dyDescent="0.2">
      <c r="A1242" s="55">
        <v>1181</v>
      </c>
      <c r="B1242" s="1232">
        <f>'Expenditures 15-22'!E150</f>
        <v>18226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28851</v>
      </c>
      <c r="D1245" s="14" t="str">
        <f t="shared" si="18"/>
        <v>Error?</v>
      </c>
    </row>
    <row r="1246" spans="1:4" x14ac:dyDescent="0.2">
      <c r="A1246" s="83">
        <v>1185</v>
      </c>
      <c r="D1246" s="14" t="str">
        <f t="shared" si="18"/>
        <v>OK</v>
      </c>
    </row>
    <row r="1247" spans="1:4" x14ac:dyDescent="0.2">
      <c r="A1247" s="55">
        <v>1186</v>
      </c>
      <c r="B1247" s="1232">
        <f>'Expenditures 15-22'!F127</f>
        <v>28851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28851</v>
      </c>
      <c r="C1249" s="14" t="s">
        <v>672</v>
      </c>
      <c r="D1249" s="14" t="str">
        <f t="shared" si="18"/>
        <v>Error?</v>
      </c>
    </row>
    <row r="1250" spans="1:4" x14ac:dyDescent="0.2">
      <c r="A1250" s="55">
        <v>1189</v>
      </c>
      <c r="B1250" s="1232">
        <f>'Expenditures 15-22'!F150</f>
        <v>28851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96640</v>
      </c>
      <c r="D1252" s="14" t="str">
        <f t="shared" si="18"/>
        <v>Error?</v>
      </c>
    </row>
    <row r="1253" spans="1:4" x14ac:dyDescent="0.2">
      <c r="A1253" s="55">
        <v>1192</v>
      </c>
      <c r="B1253" s="1232">
        <f>'Expenditures 15-22'!G124</f>
        <v>349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96989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96989</v>
      </c>
      <c r="C1258" s="14" t="s">
        <v>672</v>
      </c>
      <c r="D1258" s="14" t="str">
        <f t="shared" si="18"/>
        <v>Error?</v>
      </c>
    </row>
    <row r="1259" spans="1:4" x14ac:dyDescent="0.2">
      <c r="A1259" s="55">
        <v>1198</v>
      </c>
      <c r="B1259" s="1232">
        <f>'Expenditures 15-22'!G150</f>
        <v>96989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900</v>
      </c>
      <c r="D1262" s="14" t="str">
        <f t="shared" si="18"/>
        <v>Error?</v>
      </c>
    </row>
    <row r="1263" spans="1:4" x14ac:dyDescent="0.2">
      <c r="A1263" s="83">
        <v>1202</v>
      </c>
      <c r="D1263" s="14" t="str">
        <f t="shared" si="18"/>
        <v>OK</v>
      </c>
    </row>
    <row r="1264" spans="1:4" x14ac:dyDescent="0.2">
      <c r="A1264" s="55">
        <v>1203</v>
      </c>
      <c r="B1264" s="1232">
        <f>'Expenditures 15-22'!H127</f>
        <v>900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900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900</v>
      </c>
      <c r="C1273" s="14" t="s">
        <v>672</v>
      </c>
      <c r="D1273" s="14" t="str">
        <f t="shared" si="18"/>
        <v>Error?</v>
      </c>
    </row>
    <row r="1274" spans="1:4" x14ac:dyDescent="0.2">
      <c r="A1274" s="55">
        <v>1213</v>
      </c>
      <c r="B1274" s="1232">
        <f>'Expenditures 15-22'!K122</f>
        <v>27863</v>
      </c>
      <c r="C1274" s="14" t="s">
        <v>672</v>
      </c>
      <c r="D1274" s="14" t="str">
        <f t="shared" si="18"/>
        <v>Error?</v>
      </c>
    </row>
    <row r="1275" spans="1:4" x14ac:dyDescent="0.2">
      <c r="A1275" s="55">
        <v>1214</v>
      </c>
      <c r="B1275" s="1232">
        <f>'Expenditures 15-22'!K123</f>
        <v>96640</v>
      </c>
      <c r="C1275" s="14" t="s">
        <v>672</v>
      </c>
      <c r="D1275" s="14" t="str">
        <f t="shared" si="18"/>
        <v>Error?</v>
      </c>
    </row>
    <row r="1276" spans="1:4" x14ac:dyDescent="0.2">
      <c r="A1276" s="55">
        <v>1215</v>
      </c>
      <c r="B1276" s="1232">
        <f>'Expenditures 15-22'!K124</f>
        <v>81533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206036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206036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206036</v>
      </c>
      <c r="C1288" s="14" t="s">
        <v>672</v>
      </c>
      <c r="D1288" s="14" t="str">
        <f t="shared" si="19"/>
        <v>Error?</v>
      </c>
    </row>
    <row r="1289" spans="1:4" x14ac:dyDescent="0.2">
      <c r="A1289" s="55">
        <v>1228</v>
      </c>
      <c r="B1289" s="1232">
        <f>'Expenditures 15-22'!K151</f>
        <v>110280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18169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165000</v>
      </c>
      <c r="D1315" s="14" t="str">
        <f t="shared" si="19"/>
        <v>Error?</v>
      </c>
    </row>
    <row r="1316" spans="1:4" x14ac:dyDescent="0.2">
      <c r="A1316" s="55">
        <v>1255</v>
      </c>
      <c r="B1316" s="1232">
        <f>'Expenditures 15-22'!H165</f>
        <v>41931</v>
      </c>
      <c r="D1316" s="14" t="str">
        <f t="shared" si="19"/>
        <v>Error?</v>
      </c>
    </row>
    <row r="1317" spans="1:4" x14ac:dyDescent="0.2">
      <c r="A1317" s="55">
        <v>1256</v>
      </c>
      <c r="B1317" s="1232">
        <f>'Expenditures 15-22'!H166</f>
        <v>225100</v>
      </c>
      <c r="C1317" s="14" t="s">
        <v>672</v>
      </c>
      <c r="D1317" s="14" t="str">
        <f t="shared" si="19"/>
        <v>Error?</v>
      </c>
    </row>
    <row r="1318" spans="1:4" x14ac:dyDescent="0.2">
      <c r="A1318" s="55">
        <v>1257</v>
      </c>
      <c r="B1318" s="1232">
        <f>'Expenditures 15-22'!H168</f>
        <v>225100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18169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165000</v>
      </c>
      <c r="C1329" s="14" t="s">
        <v>672</v>
      </c>
      <c r="D1329" s="14" t="str">
        <f t="shared" si="19"/>
        <v>Error?</v>
      </c>
    </row>
    <row r="1330" spans="1:4" x14ac:dyDescent="0.2">
      <c r="A1330" s="55">
        <v>1269</v>
      </c>
      <c r="B1330" s="1232">
        <f>'Expenditures 15-22'!K165</f>
        <v>41931</v>
      </c>
      <c r="C1330" s="14" t="s">
        <v>672</v>
      </c>
      <c r="D1330" s="14" t="str">
        <f t="shared" si="19"/>
        <v>Error?</v>
      </c>
    </row>
    <row r="1331" spans="1:4" x14ac:dyDescent="0.2">
      <c r="A1331" s="55">
        <v>1270</v>
      </c>
      <c r="B1331" s="1232">
        <f>'Expenditures 15-22'!K166</f>
        <v>225100</v>
      </c>
      <c r="C1331" s="14" t="s">
        <v>672</v>
      </c>
      <c r="D1331" s="14" t="str">
        <f t="shared" si="19"/>
        <v>Error?</v>
      </c>
    </row>
    <row r="1332" spans="1:4" x14ac:dyDescent="0.2">
      <c r="A1332" s="55">
        <v>1271</v>
      </c>
      <c r="B1332" s="1232">
        <f>'Expenditures 15-22'!K168</f>
        <v>225100</v>
      </c>
      <c r="C1332" s="14" t="s">
        <v>672</v>
      </c>
      <c r="D1332" s="14" t="str">
        <f t="shared" si="19"/>
        <v>Error?</v>
      </c>
    </row>
    <row r="1333" spans="1:4" x14ac:dyDescent="0.2">
      <c r="A1333" s="55">
        <v>1272</v>
      </c>
      <c r="B1333" s="1232">
        <f>'Expenditures 15-22'!K169</f>
        <v>-99158</v>
      </c>
      <c r="C1333" s="14" t="s">
        <v>672</v>
      </c>
      <c r="D1333" s="14" t="str">
        <f t="shared" si="19"/>
        <v>Error?</v>
      </c>
    </row>
    <row r="1334" spans="1:4" x14ac:dyDescent="0.2">
      <c r="A1334" s="83">
        <v>1273</v>
      </c>
      <c r="D1334" s="14" t="str">
        <f t="shared" si="19"/>
        <v>OK</v>
      </c>
    </row>
    <row r="1335" spans="1:4" x14ac:dyDescent="0.2">
      <c r="A1335" s="55">
        <v>1274</v>
      </c>
      <c r="B1335" s="1232">
        <f>'Expenditures 15-22'!C176</f>
        <v>32975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32975</v>
      </c>
      <c r="C1339" s="14" t="s">
        <v>672</v>
      </c>
      <c r="D1339" s="14" t="str">
        <f t="shared" si="19"/>
        <v>Error?</v>
      </c>
    </row>
    <row r="1340" spans="1:4" x14ac:dyDescent="0.2">
      <c r="A1340" s="55">
        <v>1279</v>
      </c>
      <c r="B1340" s="1232">
        <f>'Expenditures 15-22'!C204</f>
        <v>32975</v>
      </c>
      <c r="C1340" s="14" t="s">
        <v>672</v>
      </c>
      <c r="D1340" s="14" t="str">
        <f t="shared" si="19"/>
        <v>Error?</v>
      </c>
    </row>
    <row r="1341" spans="1:4" x14ac:dyDescent="0.2">
      <c r="A1341" s="55">
        <v>1280</v>
      </c>
      <c r="B1341" s="1232">
        <f>'Expenditures 15-22'!D176</f>
        <v>1319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1319</v>
      </c>
      <c r="C1345" s="14" t="s">
        <v>672</v>
      </c>
      <c r="D1345" s="14" t="str">
        <f t="shared" si="20"/>
        <v>Error?</v>
      </c>
    </row>
    <row r="1346" spans="1:4" x14ac:dyDescent="0.2">
      <c r="A1346" s="55">
        <v>1285</v>
      </c>
      <c r="B1346" s="1232">
        <f>'Expenditures 15-22'!D204</f>
        <v>1319</v>
      </c>
      <c r="C1346" s="14" t="s">
        <v>672</v>
      </c>
      <c r="D1346" s="14" t="str">
        <f t="shared" si="20"/>
        <v>Error?</v>
      </c>
    </row>
    <row r="1347" spans="1:4" x14ac:dyDescent="0.2">
      <c r="A1347" s="55">
        <v>1286</v>
      </c>
      <c r="B1347" s="1232">
        <f>'Expenditures 15-22'!E176</f>
        <v>45159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45159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45159</v>
      </c>
      <c r="C1353" s="14" t="s">
        <v>672</v>
      </c>
      <c r="D1353" s="14" t="str">
        <f t="shared" si="20"/>
        <v>Error?</v>
      </c>
    </row>
    <row r="1354" spans="1:4" x14ac:dyDescent="0.2">
      <c r="A1354" s="55">
        <v>1293</v>
      </c>
      <c r="B1354" s="1232">
        <f>'Expenditures 15-22'!F176</f>
        <v>8963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8963</v>
      </c>
      <c r="C1358" s="14" t="s">
        <v>672</v>
      </c>
      <c r="D1358" s="14" t="str">
        <f t="shared" si="20"/>
        <v>Error?</v>
      </c>
    </row>
    <row r="1359" spans="1:4" x14ac:dyDescent="0.2">
      <c r="A1359" s="55">
        <v>1298</v>
      </c>
      <c r="B1359" s="1232">
        <f>'Expenditures 15-22'!F204</f>
        <v>8963</v>
      </c>
      <c r="C1359" s="14" t="s">
        <v>672</v>
      </c>
      <c r="D1359" s="14" t="str">
        <f t="shared" si="20"/>
        <v>Error?</v>
      </c>
    </row>
    <row r="1360" spans="1:4" x14ac:dyDescent="0.2">
      <c r="A1360" s="55">
        <v>1299</v>
      </c>
      <c r="B1360" s="1232">
        <f>'Expenditures 15-22'!G176</f>
        <v>22393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22393</v>
      </c>
      <c r="C1364" s="14" t="s">
        <v>672</v>
      </c>
      <c r="D1364" s="14" t="str">
        <f t="shared" si="20"/>
        <v>Error?</v>
      </c>
    </row>
    <row r="1365" spans="1:4" x14ac:dyDescent="0.2">
      <c r="A1365" s="55">
        <v>1304</v>
      </c>
      <c r="B1365" s="1232">
        <f>'Expenditures 15-22'!G204</f>
        <v>22393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110809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110809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110809</v>
      </c>
      <c r="C1388" s="14" t="s">
        <v>672</v>
      </c>
      <c r="D1388" s="14" t="str">
        <f t="shared" si="20"/>
        <v>Error?</v>
      </c>
    </row>
    <row r="1389" spans="1:4" x14ac:dyDescent="0.2">
      <c r="A1389" s="55">
        <v>1328</v>
      </c>
      <c r="B1389" s="1232">
        <f>'Expenditures 15-22'!K205</f>
        <v>-18896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617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6960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6794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6794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523</v>
      </c>
      <c r="D1423" s="14" t="str">
        <f t="shared" si="21"/>
        <v>Error?</v>
      </c>
    </row>
    <row r="1424" spans="1:4" x14ac:dyDescent="0.2">
      <c r="A1424" s="55">
        <v>1363</v>
      </c>
      <c r="B1424" s="1232">
        <f>'Expenditures 15-22'!D251</f>
        <v>4116</v>
      </c>
      <c r="C1424" s="14" t="s">
        <v>672</v>
      </c>
      <c r="D1424" s="14" t="str">
        <f t="shared" si="21"/>
        <v>Error?</v>
      </c>
    </row>
    <row r="1425" spans="1:4" x14ac:dyDescent="0.2">
      <c r="A1425" s="55">
        <v>1364</v>
      </c>
      <c r="B1425" s="1232">
        <f>'Expenditures 15-22'!D253</f>
        <v>9592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9592</v>
      </c>
      <c r="C1427" s="14" t="s">
        <v>672</v>
      </c>
      <c r="D1427" s="14" t="str">
        <f t="shared" si="21"/>
        <v>Error?</v>
      </c>
    </row>
    <row r="1428" spans="1:4" x14ac:dyDescent="0.2">
      <c r="A1428" s="55">
        <v>1367</v>
      </c>
      <c r="B1428" s="1232">
        <f>'Expenditures 15-22'!D257</f>
        <v>357</v>
      </c>
      <c r="D1428" s="14" t="str">
        <f t="shared" si="21"/>
        <v>Error?</v>
      </c>
    </row>
    <row r="1429" spans="1:4" x14ac:dyDescent="0.2">
      <c r="A1429" s="55">
        <v>1368</v>
      </c>
      <c r="B1429" s="1232">
        <f>'Expenditures 15-22'!D258</f>
        <v>2097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8038</v>
      </c>
      <c r="D1431" s="14" t="str">
        <f t="shared" si="21"/>
        <v>Error?</v>
      </c>
    </row>
    <row r="1432" spans="1:4" x14ac:dyDescent="0.2">
      <c r="A1432" s="55">
        <v>1371</v>
      </c>
      <c r="B1432" s="1232">
        <f>'Expenditures 15-22'!D261</f>
        <v>1977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12469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33003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39963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617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6960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6794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6794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523</v>
      </c>
      <c r="C1487" s="14" t="s">
        <v>672</v>
      </c>
      <c r="D1487" s="14" t="str">
        <f t="shared" si="22"/>
        <v>Error?</v>
      </c>
    </row>
    <row r="1488" spans="1:4" x14ac:dyDescent="0.2">
      <c r="A1488" s="55">
        <v>1427</v>
      </c>
      <c r="B1488" s="1232">
        <f>'Expenditures 15-22'!K251</f>
        <v>4116</v>
      </c>
      <c r="C1488" s="14" t="s">
        <v>672</v>
      </c>
      <c r="D1488" s="14" t="str">
        <f t="shared" si="22"/>
        <v>Error?</v>
      </c>
    </row>
    <row r="1489" spans="1:4" x14ac:dyDescent="0.2">
      <c r="A1489" s="55">
        <v>1428</v>
      </c>
      <c r="B1489" s="1232">
        <f>'Expenditures 15-22'!K253</f>
        <v>9592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9592</v>
      </c>
      <c r="C1491" s="14" t="s">
        <v>672</v>
      </c>
      <c r="D1491" s="14" t="str">
        <f t="shared" si="22"/>
        <v>Error?</v>
      </c>
    </row>
    <row r="1492" spans="1:4" x14ac:dyDescent="0.2">
      <c r="A1492" s="55">
        <v>1431</v>
      </c>
      <c r="B1492" s="1232">
        <f>'Expenditures 15-22'!K257</f>
        <v>357</v>
      </c>
      <c r="C1492" s="14" t="s">
        <v>672</v>
      </c>
      <c r="D1492" s="14" t="str">
        <f t="shared" si="22"/>
        <v>Error?</v>
      </c>
    </row>
    <row r="1493" spans="1:4" x14ac:dyDescent="0.2">
      <c r="A1493" s="55">
        <v>1432</v>
      </c>
      <c r="B1493" s="1232">
        <f>'Expenditures 15-22'!K258</f>
        <v>2097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8038</v>
      </c>
      <c r="C1495" s="14" t="s">
        <v>672</v>
      </c>
      <c r="D1495" s="14" t="str">
        <f t="shared" si="22"/>
        <v>Error?</v>
      </c>
    </row>
    <row r="1496" spans="1:4" x14ac:dyDescent="0.2">
      <c r="A1496" s="55">
        <v>1435</v>
      </c>
      <c r="B1496" s="1232">
        <f>'Expenditures 15-22'!K261</f>
        <v>1977</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12469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33003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39963</v>
      </c>
      <c r="C1517" s="14" t="s">
        <v>672</v>
      </c>
      <c r="D1517" s="14" t="str">
        <f t="shared" si="22"/>
        <v>Error?</v>
      </c>
    </row>
    <row r="1518" spans="1:4" x14ac:dyDescent="0.2">
      <c r="A1518" s="55">
        <v>1457</v>
      </c>
      <c r="B1518" s="1232">
        <f>'Expenditures 15-22'!K289</f>
        <v>-9515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4026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332990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245677</v>
      </c>
      <c r="C1630" s="14" t="s">
        <v>672</v>
      </c>
      <c r="D1630" s="14" t="str">
        <f t="shared" si="24"/>
        <v>Error?</v>
      </c>
    </row>
    <row r="1631" spans="1:4" x14ac:dyDescent="0.2">
      <c r="A1631" s="55">
        <v>1570</v>
      </c>
      <c r="B1631" s="1232">
        <f>'Acct Summary 7-8'!D79</f>
        <v>485920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596200</v>
      </c>
      <c r="C1644" s="14" t="s">
        <v>672</v>
      </c>
      <c r="D1644" s="14" t="str">
        <f t="shared" si="24"/>
        <v>Error?</v>
      </c>
    </row>
    <row r="1645" spans="1:4" x14ac:dyDescent="0.2">
      <c r="A1645" s="55">
        <v>1584</v>
      </c>
      <c r="B1645" s="1232">
        <f>'Acct Summary 7-8'!E79</f>
        <v>6496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7338</v>
      </c>
      <c r="C1658" s="14" t="s">
        <v>672</v>
      </c>
      <c r="D1658" s="14" t="str">
        <f t="shared" si="24"/>
        <v>Error?</v>
      </c>
    </row>
    <row r="1659" spans="1:4" x14ac:dyDescent="0.2">
      <c r="A1659" s="55">
        <v>1598</v>
      </c>
      <c r="B1659" s="1232">
        <f>'Acct Summary 7-8'!F79</f>
        <v>291355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272459</v>
      </c>
      <c r="C1672" s="14" t="s">
        <v>672</v>
      </c>
      <c r="D1672" s="14" t="str">
        <f t="shared" si="25"/>
        <v>Error?</v>
      </c>
    </row>
    <row r="1673" spans="1:4" x14ac:dyDescent="0.2">
      <c r="A1673" s="55">
        <v>1612</v>
      </c>
      <c r="B1673" s="1232">
        <f>'Acct Summary 7-8'!G79</f>
        <v>103035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93520</v>
      </c>
      <c r="C1686" s="14" t="s">
        <v>672</v>
      </c>
      <c r="D1686" s="14" t="str">
        <f t="shared" si="25"/>
        <v>Error?</v>
      </c>
    </row>
    <row r="1687" spans="1:4" x14ac:dyDescent="0.2">
      <c r="A1687" s="55">
        <v>1626</v>
      </c>
      <c r="B1687" s="1232">
        <f>'Acct Summary 7-8'!H79</f>
        <v>359782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363808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650109</v>
      </c>
      <c r="C1744" s="14" t="s">
        <v>672</v>
      </c>
      <c r="D1744" s="14" t="str">
        <f t="shared" si="26"/>
        <v>Error?</v>
      </c>
    </row>
    <row r="1745" spans="1:5" x14ac:dyDescent="0.2">
      <c r="A1745" s="55">
        <v>1684</v>
      </c>
      <c r="B1745" s="1232">
        <f>'Tax Sched 24'!B5</f>
        <v>162527</v>
      </c>
      <c r="C1745" s="14" t="s">
        <v>672</v>
      </c>
      <c r="D1745" s="14" t="str">
        <f t="shared" si="26"/>
        <v>Error?</v>
      </c>
    </row>
    <row r="1746" spans="1:5" x14ac:dyDescent="0.2">
      <c r="A1746" s="55">
        <v>1685</v>
      </c>
      <c r="B1746" s="1232">
        <f>'Tax Sched 24'!B6</f>
        <v>125766</v>
      </c>
      <c r="C1746" s="14" t="s">
        <v>672</v>
      </c>
      <c r="D1746" s="14" t="str">
        <f t="shared" si="26"/>
        <v>Error?</v>
      </c>
    </row>
    <row r="1747" spans="1:5" x14ac:dyDescent="0.2">
      <c r="A1747" s="55">
        <v>1686</v>
      </c>
      <c r="B1747" s="1232">
        <f>'Tax Sched 24'!B7</f>
        <v>45356</v>
      </c>
      <c r="C1747" s="14" t="s">
        <v>672</v>
      </c>
      <c r="D1747" s="14" t="str">
        <f t="shared" si="26"/>
        <v>Error?</v>
      </c>
    </row>
    <row r="1748" spans="1:5" x14ac:dyDescent="0.2">
      <c r="A1748" s="55">
        <v>1687</v>
      </c>
      <c r="B1748" s="1232">
        <f>'Tax Sched 24'!B8</f>
        <v>14971</v>
      </c>
      <c r="C1748" s="14" t="s">
        <v>672</v>
      </c>
      <c r="D1748" s="14" t="str">
        <f t="shared" si="26"/>
        <v>Error?</v>
      </c>
    </row>
    <row r="1749" spans="1:5" x14ac:dyDescent="0.2">
      <c r="A1749" s="55">
        <v>1688</v>
      </c>
      <c r="B1749" s="1232">
        <f>'Tax Sched 24'!B10</f>
        <v>18898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62021</v>
      </c>
      <c r="C1752" s="14" t="s">
        <v>672</v>
      </c>
      <c r="D1752" s="14" t="str">
        <f t="shared" si="26"/>
        <v>Error?</v>
      </c>
    </row>
    <row r="1753" spans="1:5" x14ac:dyDescent="0.2">
      <c r="A1753" s="55">
        <v>1692</v>
      </c>
      <c r="B1753" s="1232">
        <f>'Tax Sched 24'!B12</f>
        <v>18898</v>
      </c>
      <c r="C1753" s="14" t="s">
        <v>672</v>
      </c>
      <c r="D1753" s="14" t="str">
        <f t="shared" si="26"/>
        <v>Error?</v>
      </c>
    </row>
    <row r="1754" spans="1:5" x14ac:dyDescent="0.2">
      <c r="A1754" s="55">
        <v>1693</v>
      </c>
      <c r="B1754" s="1232">
        <f>'Tax Sched 24'!B14</f>
        <v>7560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1139976</v>
      </c>
      <c r="C1759" s="14" t="s">
        <v>672</v>
      </c>
      <c r="D1759" s="14" t="str">
        <f t="shared" si="26"/>
        <v>Error?</v>
      </c>
    </row>
    <row r="1760" spans="1:5" x14ac:dyDescent="0.2">
      <c r="A1760" s="55">
        <v>1699</v>
      </c>
      <c r="B1760" s="1232">
        <f>'Tax Sched 24'!D4</f>
        <v>650109</v>
      </c>
      <c r="C1760" s="14" t="s">
        <v>672</v>
      </c>
      <c r="D1760" s="14" t="str">
        <f t="shared" si="26"/>
        <v>Error?</v>
      </c>
    </row>
    <row r="1761" spans="1:5" x14ac:dyDescent="0.2">
      <c r="A1761" s="55">
        <v>1700</v>
      </c>
      <c r="B1761" s="1232">
        <f>'Tax Sched 24'!D5</f>
        <v>162527</v>
      </c>
      <c r="C1761" s="14" t="s">
        <v>672</v>
      </c>
      <c r="D1761" s="14" t="str">
        <f t="shared" si="26"/>
        <v>Error?</v>
      </c>
    </row>
    <row r="1762" spans="1:5" s="80" customFormat="1" x14ac:dyDescent="0.2">
      <c r="A1762" s="55">
        <v>1701</v>
      </c>
      <c r="B1762" s="1232">
        <f>'Tax Sched 24'!D6</f>
        <v>125766</v>
      </c>
      <c r="C1762" s="14" t="s">
        <v>672</v>
      </c>
      <c r="D1762" s="14" t="str">
        <f t="shared" si="26"/>
        <v>Error?</v>
      </c>
      <c r="E1762" s="81"/>
    </row>
    <row r="1763" spans="1:5" x14ac:dyDescent="0.2">
      <c r="A1763" s="55">
        <v>1702</v>
      </c>
      <c r="B1763" s="1232">
        <f>'Tax Sched 24'!D7</f>
        <v>45356</v>
      </c>
      <c r="C1763" s="14" t="s">
        <v>672</v>
      </c>
      <c r="D1763" s="14" t="str">
        <f t="shared" si="26"/>
        <v>Error?</v>
      </c>
    </row>
    <row r="1764" spans="1:5" x14ac:dyDescent="0.2">
      <c r="A1764" s="55">
        <v>1703</v>
      </c>
      <c r="B1764" s="1232">
        <f>'Tax Sched 24'!D8</f>
        <v>14971</v>
      </c>
      <c r="C1764" s="14" t="s">
        <v>672</v>
      </c>
      <c r="D1764" s="14" t="str">
        <f t="shared" si="26"/>
        <v>Error?</v>
      </c>
    </row>
    <row r="1765" spans="1:5" x14ac:dyDescent="0.2">
      <c r="A1765" s="55">
        <v>1704</v>
      </c>
      <c r="B1765" s="1232">
        <f>'Tax Sched 24'!D10</f>
        <v>18898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62021</v>
      </c>
      <c r="C1768" s="14" t="s">
        <v>672</v>
      </c>
      <c r="D1768" s="14" t="str">
        <f t="shared" si="26"/>
        <v>Error?</v>
      </c>
    </row>
    <row r="1769" spans="1:5" x14ac:dyDescent="0.2">
      <c r="A1769" s="55">
        <v>1708</v>
      </c>
      <c r="B1769" s="1232">
        <f>'Tax Sched 24'!D12</f>
        <v>18898</v>
      </c>
      <c r="C1769" s="14" t="s">
        <v>672</v>
      </c>
      <c r="D1769" s="14" t="str">
        <f t="shared" si="26"/>
        <v>Error?</v>
      </c>
    </row>
    <row r="1770" spans="1:5" x14ac:dyDescent="0.2">
      <c r="A1770" s="55">
        <v>1709</v>
      </c>
      <c r="B1770" s="1232">
        <f>'Tax Sched 24'!D14</f>
        <v>7560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1139976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680450</v>
      </c>
      <c r="C1792" s="14" t="s">
        <v>672</v>
      </c>
      <c r="D1792" s="14" t="str">
        <f t="shared" si="27"/>
        <v>Error?</v>
      </c>
    </row>
    <row r="1793" spans="1:4" x14ac:dyDescent="0.2">
      <c r="A1793" s="55">
        <v>1732</v>
      </c>
      <c r="B1793" s="1232">
        <f>'Tax Sched 24'!F5</f>
        <v>170112</v>
      </c>
      <c r="C1793" s="14" t="s">
        <v>672</v>
      </c>
      <c r="D1793" s="14" t="str">
        <f t="shared" si="27"/>
        <v>Error?</v>
      </c>
    </row>
    <row r="1794" spans="1:4" x14ac:dyDescent="0.2">
      <c r="A1794" s="55">
        <v>1733</v>
      </c>
      <c r="B1794" s="1232">
        <f>'Tax Sched 24'!F6</f>
        <v>126354</v>
      </c>
      <c r="C1794" s="14" t="s">
        <v>672</v>
      </c>
      <c r="D1794" s="14" t="str">
        <f t="shared" si="27"/>
        <v>Error?</v>
      </c>
    </row>
    <row r="1795" spans="1:4" x14ac:dyDescent="0.2">
      <c r="A1795" s="55">
        <v>1734</v>
      </c>
      <c r="B1795" s="1232">
        <f>'Tax Sched 24'!F7</f>
        <v>47473</v>
      </c>
      <c r="C1795" s="14" t="s">
        <v>672</v>
      </c>
      <c r="D1795" s="14" t="str">
        <f t="shared" si="27"/>
        <v>Error?</v>
      </c>
    </row>
    <row r="1796" spans="1:4" x14ac:dyDescent="0.2">
      <c r="A1796" s="55">
        <v>1735</v>
      </c>
      <c r="B1796" s="1232">
        <f>'Tax Sched 24'!F8</f>
        <v>16548</v>
      </c>
      <c r="C1796" s="14" t="s">
        <v>672</v>
      </c>
      <c r="D1796" s="14" t="str">
        <f t="shared" si="27"/>
        <v>Error?</v>
      </c>
    </row>
    <row r="1797" spans="1:4" x14ac:dyDescent="0.2">
      <c r="A1797" s="55">
        <v>1736</v>
      </c>
      <c r="B1797" s="1232">
        <f>'Tax Sched 24'!F10</f>
        <v>18835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107203</v>
      </c>
      <c r="C1800" s="14" t="s">
        <v>672</v>
      </c>
      <c r="D1800" s="14" t="str">
        <f t="shared" si="27"/>
        <v>Error?</v>
      </c>
    </row>
    <row r="1801" spans="1:4" x14ac:dyDescent="0.2">
      <c r="A1801" s="55">
        <v>1740</v>
      </c>
      <c r="B1801" s="1232">
        <f>'Tax Sched 24'!F12</f>
        <v>19781</v>
      </c>
      <c r="C1801" s="14" t="s">
        <v>672</v>
      </c>
      <c r="D1801" s="14" t="str">
        <f t="shared" si="27"/>
        <v>Error?</v>
      </c>
    </row>
    <row r="1802" spans="1:4" x14ac:dyDescent="0.2">
      <c r="A1802" s="55">
        <v>1741</v>
      </c>
      <c r="B1802" s="1232">
        <f>'Tax Sched 24'!F14</f>
        <v>7912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680450</v>
      </c>
      <c r="D1808" s="14" t="str">
        <f t="shared" si="27"/>
        <v>Error?</v>
      </c>
    </row>
    <row r="1809" spans="1:4" x14ac:dyDescent="0.2">
      <c r="A1809" s="55">
        <v>1748</v>
      </c>
      <c r="B1809" s="1232">
        <f>'Tax Sched 24'!E5</f>
        <v>170112</v>
      </c>
      <c r="D1809" s="14" t="str">
        <f t="shared" si="27"/>
        <v>Error?</v>
      </c>
    </row>
    <row r="1810" spans="1:4" x14ac:dyDescent="0.2">
      <c r="A1810" s="55">
        <v>1749</v>
      </c>
      <c r="B1810" s="1232">
        <f>'Tax Sched 24'!E6</f>
        <v>126354</v>
      </c>
      <c r="D1810" s="14" t="str">
        <f t="shared" si="27"/>
        <v>Error?</v>
      </c>
    </row>
    <row r="1811" spans="1:4" x14ac:dyDescent="0.2">
      <c r="A1811" s="55">
        <v>1750</v>
      </c>
      <c r="B1811" s="1232">
        <f>'Tax Sched 24'!E7</f>
        <v>47473</v>
      </c>
      <c r="D1811" s="14" t="str">
        <f t="shared" si="27"/>
        <v>Error?</v>
      </c>
    </row>
    <row r="1812" spans="1:4" x14ac:dyDescent="0.2">
      <c r="A1812" s="55">
        <v>1751</v>
      </c>
      <c r="B1812" s="1232">
        <f>'Tax Sched 24'!E8</f>
        <v>16548</v>
      </c>
      <c r="D1812" s="14" t="str">
        <f t="shared" si="27"/>
        <v>Error?</v>
      </c>
    </row>
    <row r="1813" spans="1:4" x14ac:dyDescent="0.2">
      <c r="A1813" s="55">
        <v>1752</v>
      </c>
      <c r="B1813" s="1232">
        <f>'Tax Sched 24'!E10</f>
        <v>18835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107203</v>
      </c>
      <c r="D1816" s="14" t="str">
        <f t="shared" si="27"/>
        <v>Error?</v>
      </c>
    </row>
    <row r="1817" spans="1:4" x14ac:dyDescent="0.2">
      <c r="A1817" s="55">
        <v>1756</v>
      </c>
      <c r="B1817" s="1232">
        <f>'Tax Sched 24'!E12</f>
        <v>19781</v>
      </c>
      <c r="D1817" s="14" t="str">
        <f t="shared" si="27"/>
        <v>Error?</v>
      </c>
    </row>
    <row r="1818" spans="1:4" x14ac:dyDescent="0.2">
      <c r="A1818" s="55">
        <v>1757</v>
      </c>
      <c r="B1818" s="1232">
        <f>'Tax Sched 24'!E14</f>
        <v>7912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1230997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465000</v>
      </c>
      <c r="C1939" s="14" t="s">
        <v>672</v>
      </c>
      <c r="D1939" s="14" t="str">
        <f t="shared" si="29"/>
        <v>Error?</v>
      </c>
    </row>
    <row r="1940" spans="1:5" x14ac:dyDescent="0.2">
      <c r="A1940" s="55">
        <v>1879</v>
      </c>
      <c r="B1940" s="1232">
        <f>'Short-Term Long-Term Debt 25'!F49</f>
        <v>580000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7560</v>
      </c>
      <c r="D1972" s="14" t="str">
        <f t="shared" si="29"/>
        <v>Error?</v>
      </c>
    </row>
    <row r="1973" spans="1:5" x14ac:dyDescent="0.2">
      <c r="A1973" s="55">
        <v>1912</v>
      </c>
      <c r="B1973" s="1232">
        <f>'Rest Tax Levies-Tort Im 26'!H6</f>
        <v>2</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7562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7562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1970632</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334014</v>
      </c>
      <c r="D2011" s="14" t="str">
        <f t="shared" si="30"/>
        <v>Error?</v>
      </c>
    </row>
    <row r="2012" spans="1:4" x14ac:dyDescent="0.2">
      <c r="A2012" s="55">
        <v>1951</v>
      </c>
      <c r="B2012" s="1232">
        <f>'Cap Outlay Deprec 27'!C13</f>
        <v>297160</v>
      </c>
      <c r="D2012" s="14" t="str">
        <f t="shared" si="30"/>
        <v>Error?</v>
      </c>
    </row>
    <row r="2013" spans="1:4" x14ac:dyDescent="0.2">
      <c r="A2013" s="55">
        <v>1952</v>
      </c>
      <c r="B2013" s="1232">
        <f>'Cap Outlay Deprec 27'!C16</f>
        <v>2606806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98257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47275</v>
      </c>
      <c r="D2017" s="14" t="str">
        <f t="shared" si="30"/>
        <v>Error?</v>
      </c>
    </row>
    <row r="2018" spans="1:4" x14ac:dyDescent="0.2">
      <c r="A2018" s="55">
        <v>1957</v>
      </c>
      <c r="B2018" s="1232">
        <f>'Cap Outlay Deprec 27'!D13</f>
        <v>22393</v>
      </c>
      <c r="D2018" s="14" t="str">
        <f t="shared" si="30"/>
        <v>Error?</v>
      </c>
    </row>
    <row r="2019" spans="1:4" x14ac:dyDescent="0.2">
      <c r="A2019" s="55">
        <v>1958</v>
      </c>
      <c r="B2019" s="1232">
        <f>'Cap Outlay Deprec 27'!D16</f>
        <v>167925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2068889</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381289</v>
      </c>
      <c r="C2029" s="14" t="s">
        <v>672</v>
      </c>
      <c r="D2029" s="14" t="str">
        <f t="shared" si="30"/>
        <v>Error?</v>
      </c>
    </row>
    <row r="2030" spans="1:4" x14ac:dyDescent="0.2">
      <c r="A2030" s="55">
        <v>1969</v>
      </c>
      <c r="B2030" s="1232">
        <f>'Cap Outlay Deprec 27'!F13</f>
        <v>319553</v>
      </c>
      <c r="C2030" s="14" t="s">
        <v>672</v>
      </c>
      <c r="D2030" s="14" t="str">
        <f t="shared" si="30"/>
        <v>Error?</v>
      </c>
    </row>
    <row r="2031" spans="1:4" x14ac:dyDescent="0.2">
      <c r="A2031" s="55">
        <v>1970</v>
      </c>
      <c r="B2031" s="1232">
        <f>'Cap Outlay Deprec 27'!F16</f>
        <v>2774731</v>
      </c>
      <c r="C2031" s="14" t="s">
        <v>672</v>
      </c>
      <c r="D2031" s="14" t="str">
        <f t="shared" si="30"/>
        <v>Error?</v>
      </c>
    </row>
    <row r="2032" spans="1:4" x14ac:dyDescent="0.2">
      <c r="A2032" s="83">
        <v>1971</v>
      </c>
      <c r="D2032" s="14" t="str">
        <f t="shared" si="30"/>
        <v>OK</v>
      </c>
    </row>
    <row r="2033" spans="1:4" x14ac:dyDescent="0.2">
      <c r="A2033" s="55">
        <v>1972</v>
      </c>
      <c r="B2033" s="1232">
        <f>'Cap Outlay Deprec 27'!H8</f>
        <v>481079</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197711</v>
      </c>
      <c r="D2035" s="14" t="str">
        <f t="shared" si="30"/>
        <v>Error?</v>
      </c>
    </row>
    <row r="2036" spans="1:4" x14ac:dyDescent="0.2">
      <c r="A2036" s="55">
        <v>1975</v>
      </c>
      <c r="B2036" s="1232">
        <f>'Cap Outlay Deprec 27'!H13</f>
        <v>238460</v>
      </c>
      <c r="D2036" s="14" t="str">
        <f t="shared" si="30"/>
        <v>Error?</v>
      </c>
    </row>
    <row r="2037" spans="1:4" x14ac:dyDescent="0.2">
      <c r="A2037" s="55">
        <v>1976</v>
      </c>
      <c r="B2037" s="1232">
        <f>'Cap Outlay Deprec 27'!H16</f>
        <v>917250</v>
      </c>
      <c r="C2037" s="14" t="s">
        <v>672</v>
      </c>
      <c r="D2037" s="14" t="str">
        <f t="shared" si="30"/>
        <v>Error?</v>
      </c>
    </row>
    <row r="2038" spans="1:4" x14ac:dyDescent="0.2">
      <c r="A2038" s="83">
        <v>1977</v>
      </c>
      <c r="D2038" s="14" t="str">
        <f t="shared" si="30"/>
        <v>OK</v>
      </c>
    </row>
    <row r="2039" spans="1:4" x14ac:dyDescent="0.2">
      <c r="A2039" s="55">
        <v>1978</v>
      </c>
      <c r="B2039" s="1232">
        <f>'Cap Outlay Deprec 27'!I8</f>
        <v>36073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28238</v>
      </c>
      <c r="D2041" s="14" t="str">
        <f t="shared" si="30"/>
        <v>Error?</v>
      </c>
    </row>
    <row r="2042" spans="1:4" x14ac:dyDescent="0.2">
      <c r="A2042" s="55">
        <v>1981</v>
      </c>
      <c r="B2042" s="1232">
        <f>'Cap Outlay Deprec 27'!I13</f>
        <v>26374</v>
      </c>
      <c r="D2042" s="14" t="str">
        <f t="shared" si="30"/>
        <v>Error?</v>
      </c>
    </row>
    <row r="2043" spans="1:4" x14ac:dyDescent="0.2">
      <c r="A2043" s="55">
        <v>1982</v>
      </c>
      <c r="B2043" s="1232">
        <f>'Cap Outlay Deprec 27'!I16</f>
        <v>90685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517152</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225949</v>
      </c>
      <c r="C2053" s="14" t="s">
        <v>672</v>
      </c>
      <c r="D2053" s="14" t="str">
        <f t="shared" si="31"/>
        <v>Error?</v>
      </c>
    </row>
    <row r="2054" spans="1:4" x14ac:dyDescent="0.2">
      <c r="A2054" s="55">
        <v>1993</v>
      </c>
      <c r="B2054" s="1232">
        <f>'Cap Outlay Deprec 27'!K13</f>
        <v>264834</v>
      </c>
      <c r="C2054" s="14" t="s">
        <v>672</v>
      </c>
      <c r="D2054" s="14" t="str">
        <f t="shared" si="31"/>
        <v>Error?</v>
      </c>
    </row>
    <row r="2055" spans="1:4" x14ac:dyDescent="0.2">
      <c r="A2055" s="55">
        <v>1994</v>
      </c>
      <c r="B2055" s="1232">
        <f>'Cap Outlay Deprec 27'!K16</f>
        <v>1007935</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1551737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155340</v>
      </c>
      <c r="C2059" s="14" t="s">
        <v>672</v>
      </c>
      <c r="D2059" s="14" t="str">
        <f t="shared" si="31"/>
        <v>Error?</v>
      </c>
    </row>
    <row r="2060" spans="1:4" x14ac:dyDescent="0.2">
      <c r="A2060" s="55">
        <v>1999</v>
      </c>
      <c r="B2060" s="1232">
        <f>'Cap Outlay Deprec 27'!L13</f>
        <v>54719</v>
      </c>
      <c r="C2060" s="14" t="s">
        <v>672</v>
      </c>
      <c r="D2060" s="14" t="str">
        <f t="shared" si="31"/>
        <v>Error?</v>
      </c>
    </row>
    <row r="2061" spans="1:4" x14ac:dyDescent="0.2">
      <c r="A2061" s="55">
        <v>2000</v>
      </c>
      <c r="B2061" s="1232">
        <f>'Cap Outlay Deprec 27'!L16</f>
        <v>1766796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119744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27398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752269</v>
      </c>
      <c r="C2551" s="14" t="s">
        <v>672</v>
      </c>
      <c r="D2551" s="14" t="str">
        <f t="shared" si="38"/>
        <v>Error?</v>
      </c>
    </row>
    <row r="2552" spans="1:4" x14ac:dyDescent="0.2">
      <c r="A2552" s="83">
        <v>2491</v>
      </c>
      <c r="D2552" s="14" t="str">
        <f t="shared" si="38"/>
        <v>OK</v>
      </c>
    </row>
    <row r="2553" spans="1:4" x14ac:dyDescent="0.2">
      <c r="A2553" s="55">
        <v>2492</v>
      </c>
      <c r="B2553" s="1232">
        <f>'Acct Summary 7-8'!C6</f>
        <v>44054</v>
      </c>
      <c r="C2553" s="14" t="s">
        <v>672</v>
      </c>
      <c r="D2553" s="14" t="str">
        <f t="shared" si="38"/>
        <v>Error?</v>
      </c>
    </row>
    <row r="2554" spans="1:4" x14ac:dyDescent="0.2">
      <c r="A2554" s="55">
        <v>2493</v>
      </c>
      <c r="B2554" s="1232">
        <f>'Acct Summary 7-8'!C7</f>
        <v>28235</v>
      </c>
      <c r="C2554" s="14" t="s">
        <v>672</v>
      </c>
      <c r="D2554" s="14" t="str">
        <f t="shared" si="38"/>
        <v>Error?</v>
      </c>
    </row>
    <row r="2555" spans="1:4" x14ac:dyDescent="0.2">
      <c r="A2555" s="55">
        <v>2494</v>
      </c>
      <c r="B2555" s="1232">
        <f>'Acct Summary 7-8'!C8</f>
        <v>824558</v>
      </c>
      <c r="C2555" s="14" t="s">
        <v>672</v>
      </c>
      <c r="D2555" s="14" t="str">
        <f t="shared" si="38"/>
        <v>Error?</v>
      </c>
    </row>
    <row r="2556" spans="1:4" x14ac:dyDescent="0.2">
      <c r="A2556" s="55">
        <v>2495</v>
      </c>
      <c r="B2556" s="1232">
        <f>'Acct Summary 7-8'!C12</f>
        <v>566537</v>
      </c>
      <c r="C2556" s="14" t="s">
        <v>672</v>
      </c>
      <c r="D2556" s="14" t="str">
        <f t="shared" si="38"/>
        <v>Error?</v>
      </c>
    </row>
    <row r="2557" spans="1:4" x14ac:dyDescent="0.2">
      <c r="A2557" s="55">
        <v>2496</v>
      </c>
      <c r="B2557" s="1232">
        <f>'Acct Summary 7-8'!C13</f>
        <v>225590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119744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911871</v>
      </c>
      <c r="C2561" s="14" t="s">
        <v>672</v>
      </c>
      <c r="D2561" s="14" t="str">
        <f t="shared" si="39"/>
        <v>Error?</v>
      </c>
    </row>
    <row r="2562" spans="1:4" x14ac:dyDescent="0.2">
      <c r="A2562" s="55">
        <v>2501</v>
      </c>
      <c r="B2562" s="1232">
        <f>'Acct Summary 7-8'!C20</f>
        <v>-87313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316316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316316</v>
      </c>
      <c r="C2568" s="14" t="s">
        <v>672</v>
      </c>
      <c r="D2568" s="14" t="str">
        <f t="shared" si="39"/>
        <v>Error?</v>
      </c>
    </row>
    <row r="2569" spans="1:4" x14ac:dyDescent="0.2">
      <c r="A2569" s="55">
        <v>2508</v>
      </c>
      <c r="B2569" s="1232">
        <f>'Acct Summary 7-8'!D13</f>
        <v>206036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206036</v>
      </c>
      <c r="C2573" s="14" t="s">
        <v>672</v>
      </c>
      <c r="D2573" s="14" t="str">
        <f t="shared" si="39"/>
        <v>Error?</v>
      </c>
    </row>
    <row r="2574" spans="1:4" x14ac:dyDescent="0.2">
      <c r="A2574" s="55">
        <v>2513</v>
      </c>
      <c r="B2574" s="1232">
        <f>'Acct Summary 7-8'!D20</f>
        <v>110280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46713</v>
      </c>
      <c r="C2591" s="14" t="s">
        <v>672</v>
      </c>
      <c r="D2591" s="14" t="str">
        <f t="shared" si="39"/>
        <v>Error?</v>
      </c>
    </row>
    <row r="2592" spans="1:4" x14ac:dyDescent="0.2">
      <c r="A2592" s="83">
        <v>2531</v>
      </c>
      <c r="D2592" s="14" t="str">
        <f t="shared" si="39"/>
        <v>OK</v>
      </c>
    </row>
    <row r="2593" spans="1:4" x14ac:dyDescent="0.2">
      <c r="A2593" s="55">
        <v>2532</v>
      </c>
      <c r="B2593" s="1232">
        <f>'Acct Summary 7-8'!F6</f>
        <v>45200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91913</v>
      </c>
      <c r="C2595" s="14" t="s">
        <v>672</v>
      </c>
      <c r="D2595" s="14" t="str">
        <f t="shared" si="39"/>
        <v>Error?</v>
      </c>
    </row>
    <row r="2596" spans="1:4" x14ac:dyDescent="0.2">
      <c r="A2596" s="55">
        <v>2535</v>
      </c>
      <c r="B2596" s="1232">
        <f>'Acct Summary 7-8'!F13</f>
        <v>110809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110809</v>
      </c>
      <c r="C2600" s="14" t="s">
        <v>672</v>
      </c>
      <c r="D2600" s="14" t="str">
        <f t="shared" si="39"/>
        <v>Error?</v>
      </c>
    </row>
    <row r="2601" spans="1:4" x14ac:dyDescent="0.2">
      <c r="A2601" s="55">
        <v>2540</v>
      </c>
      <c r="B2601" s="1232">
        <f>'Acct Summary 7-8'!F20</f>
        <v>-18896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30448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30448</v>
      </c>
      <c r="C2606" s="14" t="s">
        <v>672</v>
      </c>
      <c r="D2606" s="14" t="str">
        <f t="shared" si="39"/>
        <v>Error?</v>
      </c>
    </row>
    <row r="2607" spans="1:4" x14ac:dyDescent="0.2">
      <c r="A2607" s="55">
        <v>2546</v>
      </c>
      <c r="B2607" s="1232">
        <f>'Acct Summary 7-8'!G12</f>
        <v>6960</v>
      </c>
      <c r="C2607" s="14" t="s">
        <v>672</v>
      </c>
      <c r="D2607" s="14" t="str">
        <f t="shared" si="39"/>
        <v>Error?</v>
      </c>
    </row>
    <row r="2608" spans="1:4" x14ac:dyDescent="0.2">
      <c r="A2608" s="55">
        <v>2547</v>
      </c>
      <c r="B2608" s="1232">
        <f>'Acct Summary 7-8'!G13</f>
        <v>33003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39963</v>
      </c>
      <c r="C2612" s="14" t="s">
        <v>672</v>
      </c>
      <c r="D2612" s="14" t="str">
        <f t="shared" si="39"/>
        <v>Error?</v>
      </c>
    </row>
    <row r="2613" spans="1:4" x14ac:dyDescent="0.2">
      <c r="A2613" s="55">
        <v>2552</v>
      </c>
      <c r="B2613" s="1232">
        <f>'Acct Summary 7-8'!G20</f>
        <v>-9515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125942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125942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225100</v>
      </c>
      <c r="C2634" s="14" t="s">
        <v>672</v>
      </c>
      <c r="D2634" s="14" t="str">
        <f t="shared" si="40"/>
        <v>Error?</v>
      </c>
    </row>
    <row r="2635" spans="1:4" x14ac:dyDescent="0.2">
      <c r="A2635" s="55">
        <v>2574</v>
      </c>
      <c r="B2635" s="1232">
        <f>'Acct Summary 7-8'!E17</f>
        <v>225100</v>
      </c>
      <c r="C2635" s="14" t="s">
        <v>672</v>
      </c>
      <c r="D2635" s="14" t="str">
        <f t="shared" si="40"/>
        <v>Error?</v>
      </c>
    </row>
    <row r="2636" spans="1:4" x14ac:dyDescent="0.2">
      <c r="A2636" s="55">
        <v>2575</v>
      </c>
      <c r="B2636" s="1232">
        <f>'Acct Summary 7-8'!E20</f>
        <v>-99158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4026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4026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4026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119744</v>
      </c>
      <c r="C2789" s="14" t="s">
        <v>672</v>
      </c>
      <c r="D2789" s="14" t="str">
        <f t="shared" si="42"/>
        <v>Error?</v>
      </c>
    </row>
    <row r="2790" spans="1:4" x14ac:dyDescent="0.2">
      <c r="A2790" s="55">
        <v>2729</v>
      </c>
      <c r="B2790" s="1232">
        <f>'Expenditures 15-22'!E102</f>
        <v>119744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618468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618468</v>
      </c>
      <c r="D2912" s="14" t="str">
        <f t="shared" si="44"/>
        <v>Error?</v>
      </c>
    </row>
    <row r="2913" spans="1:4" x14ac:dyDescent="0.2">
      <c r="A2913" s="55">
        <v>2852</v>
      </c>
      <c r="B2913" s="1232">
        <f>'Assets-Liab 5-6'!I41</f>
        <v>618468</v>
      </c>
      <c r="C2913" s="14" t="s">
        <v>672</v>
      </c>
      <c r="D2913" s="14" t="str">
        <f t="shared" si="44"/>
        <v>Error?</v>
      </c>
    </row>
    <row r="2914" spans="1:4" x14ac:dyDescent="0.2">
      <c r="A2914" s="55">
        <v>2853</v>
      </c>
      <c r="B2914" s="1232">
        <f>'Assets-Liab 5-6'!L33</f>
        <v>731</v>
      </c>
      <c r="D2914" s="14" t="str">
        <f t="shared" si="44"/>
        <v>Error?</v>
      </c>
    </row>
    <row r="2915" spans="1:4" x14ac:dyDescent="0.2">
      <c r="A2915" s="83">
        <v>2854</v>
      </c>
      <c r="D2915" s="14" t="str">
        <f t="shared" si="44"/>
        <v>OK</v>
      </c>
    </row>
    <row r="2916" spans="1:4" x14ac:dyDescent="0.2">
      <c r="A2916" s="55">
        <v>2855</v>
      </c>
      <c r="B2916" s="1232">
        <f>'Assets-Liab 5-6'!L34</f>
        <v>731</v>
      </c>
      <c r="C2916" s="14" t="s">
        <v>672</v>
      </c>
      <c r="D2916" s="14" t="str">
        <f t="shared" si="44"/>
        <v>Error?</v>
      </c>
    </row>
    <row r="2917" spans="1:4" x14ac:dyDescent="0.2">
      <c r="A2917" s="55">
        <v>2856</v>
      </c>
      <c r="B2917" s="1232">
        <f>'Assets-Liab 5-6'!L41</f>
        <v>731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119744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119744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100000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19863</v>
      </c>
      <c r="C3225" s="14" t="s">
        <v>672</v>
      </c>
      <c r="D3225" s="14" t="str">
        <f t="shared" si="49"/>
        <v>Error?</v>
      </c>
    </row>
    <row r="3226" spans="1:4" x14ac:dyDescent="0.2">
      <c r="A3226" s="55">
        <v>3165</v>
      </c>
      <c r="B3226" s="1232">
        <f>'Acct Summary 7-8'!I8</f>
        <v>19863</v>
      </c>
      <c r="C3226" s="14" t="s">
        <v>672</v>
      </c>
      <c r="D3226" s="14" t="str">
        <f t="shared" si="49"/>
        <v>Error?</v>
      </c>
    </row>
    <row r="3227" spans="1:4" x14ac:dyDescent="0.2">
      <c r="A3227" s="55">
        <v>3166</v>
      </c>
      <c r="B3227" s="1232">
        <f>'Acct Summary 7-8'!I20</f>
        <v>19863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-87313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110280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-18896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-9515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100000</v>
      </c>
      <c r="C3277" s="14" t="s">
        <v>672</v>
      </c>
      <c r="D3277" s="14" t="str">
        <f t="shared" si="50"/>
        <v>Error?</v>
      </c>
    </row>
    <row r="3278" spans="1:4" x14ac:dyDescent="0.2">
      <c r="A3278" s="55">
        <v>3217</v>
      </c>
      <c r="B3278" s="1232">
        <f>'Acct Summary 7-8'!E78</f>
        <v>842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4026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484054</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484054</v>
      </c>
      <c r="C3319" s="14" t="s">
        <v>672</v>
      </c>
      <c r="D3319" s="14" t="str">
        <f t="shared" si="50"/>
        <v>Error?</v>
      </c>
    </row>
    <row r="3320" spans="1:4" x14ac:dyDescent="0.2">
      <c r="A3320" s="55">
        <v>3259</v>
      </c>
      <c r="B3320" s="1232">
        <f>'Acct Summary 7-8'!I78</f>
        <v>503917</v>
      </c>
      <c r="C3320" s="14" t="s">
        <v>672</v>
      </c>
      <c r="D3320" s="14" t="str">
        <f t="shared" si="50"/>
        <v>Error?</v>
      </c>
    </row>
    <row r="3321" spans="1:4" x14ac:dyDescent="0.2">
      <c r="A3321" s="55">
        <v>3260</v>
      </c>
      <c r="B3321" s="1232">
        <f>'Acct Summary 7-8'!I79</f>
        <v>114551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618468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6031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6031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6343</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6343</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245677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596200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7338</v>
      </c>
      <c r="D3417" s="14" t="str">
        <f t="shared" si="52"/>
        <v>Error?</v>
      </c>
    </row>
    <row r="3418" spans="1:4" x14ac:dyDescent="0.2">
      <c r="A3418" s="83">
        <v>3357</v>
      </c>
      <c r="D3418" s="14" t="str">
        <f t="shared" si="52"/>
        <v>OK</v>
      </c>
    </row>
    <row r="3419" spans="1:4" x14ac:dyDescent="0.2">
      <c r="A3419" s="55">
        <v>3358</v>
      </c>
      <c r="B3419" s="1232">
        <f>'Assets-Liab 5-6'!F4</f>
        <v>272459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93520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363808</v>
      </c>
      <c r="D3425" s="14" t="str">
        <f t="shared" si="52"/>
        <v>Error?</v>
      </c>
    </row>
    <row r="3426" spans="1:4" x14ac:dyDescent="0.2">
      <c r="A3426" s="83">
        <v>3365</v>
      </c>
      <c r="D3426" s="14" t="str">
        <f t="shared" si="52"/>
        <v>OK</v>
      </c>
    </row>
    <row r="3427" spans="1:4" x14ac:dyDescent="0.2">
      <c r="A3427" s="55">
        <v>3366</v>
      </c>
      <c r="B3427" s="1232">
        <f>'Assets-Liab 5-6'!I4</f>
        <v>618468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14972</v>
      </c>
      <c r="C3446" s="14" t="s">
        <v>672</v>
      </c>
      <c r="D3446" s="14" t="str">
        <f t="shared" si="52"/>
        <v>Error?</v>
      </c>
    </row>
    <row r="3447" spans="1:4" x14ac:dyDescent="0.2">
      <c r="A3447" s="55">
        <v>3386</v>
      </c>
      <c r="B3447" s="1232">
        <f>'Tax Sched 24'!D16</f>
        <v>14972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16548</v>
      </c>
      <c r="C3449" s="14" t="s">
        <v>672</v>
      </c>
      <c r="D3449" s="14" t="str">
        <f t="shared" si="52"/>
        <v>Error?</v>
      </c>
    </row>
    <row r="3450" spans="1:4" x14ac:dyDescent="0.2">
      <c r="A3450" s="55">
        <v>3389</v>
      </c>
      <c r="B3450" s="1232">
        <f>'Tax Sched 24'!E16</f>
        <v>16548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4863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4863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4863</v>
      </c>
      <c r="D3567" s="14" t="str">
        <f t="shared" si="54"/>
        <v>Error?</v>
      </c>
    </row>
    <row r="3568" spans="1:4" x14ac:dyDescent="0.2">
      <c r="A3568" s="55">
        <v>3507</v>
      </c>
      <c r="B3568" s="1232">
        <f>'Assets-Liab 5-6'!K41</f>
        <v>4863</v>
      </c>
      <c r="C3568" s="14" t="s">
        <v>672</v>
      </c>
      <c r="D3568" s="14" t="str">
        <f t="shared" si="54"/>
        <v>Error?</v>
      </c>
    </row>
    <row r="3569" spans="1:4" x14ac:dyDescent="0.2">
      <c r="A3569" s="55">
        <v>3508</v>
      </c>
      <c r="B3569" s="1232">
        <f>'Acct Summary 7-8'!K4</f>
        <v>18997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18997</v>
      </c>
      <c r="C3571" s="14" t="s">
        <v>672</v>
      </c>
      <c r="D3571" s="14" t="str">
        <f t="shared" si="54"/>
        <v>Error?</v>
      </c>
    </row>
    <row r="3572" spans="1:4" x14ac:dyDescent="0.2">
      <c r="A3572" s="55">
        <v>3511</v>
      </c>
      <c r="B3572" s="1232">
        <f>'Acct Summary 7-8'!K13</f>
        <v>33699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33699</v>
      </c>
      <c r="C3575" s="14" t="s">
        <v>672</v>
      </c>
      <c r="D3575" s="14" t="str">
        <f t="shared" si="54"/>
        <v>Error?</v>
      </c>
    </row>
    <row r="3576" spans="1:4" x14ac:dyDescent="0.2">
      <c r="A3576" s="55">
        <v>3515</v>
      </c>
      <c r="B3576" s="1232">
        <f>'Acct Summary 7-8'!K20</f>
        <v>-14702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-14702</v>
      </c>
      <c r="C3588" s="14" t="s">
        <v>672</v>
      </c>
      <c r="D3588" s="14" t="str">
        <f t="shared" si="55"/>
        <v>Error?</v>
      </c>
    </row>
    <row r="3589" spans="1:4" x14ac:dyDescent="0.2">
      <c r="A3589" s="55">
        <v>3528</v>
      </c>
      <c r="B3589" s="1232">
        <f>'Acct Summary 7-8'!K79</f>
        <v>19565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4863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32431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32431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32431</v>
      </c>
      <c r="C3635" s="14" t="s">
        <v>672</v>
      </c>
      <c r="D3635" s="14" t="str">
        <f t="shared" si="55"/>
        <v>Error?</v>
      </c>
    </row>
    <row r="3636" spans="1:4" x14ac:dyDescent="0.2">
      <c r="A3636" s="55">
        <v>3575</v>
      </c>
      <c r="B3636" s="1232">
        <f>'Expenditures 15-22'!E354</f>
        <v>32431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1268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1268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1268</v>
      </c>
      <c r="C3649" s="14" t="s">
        <v>672</v>
      </c>
      <c r="D3649" s="14" t="str">
        <f t="shared" si="56"/>
        <v>Error?</v>
      </c>
    </row>
    <row r="3650" spans="1:4" x14ac:dyDescent="0.2">
      <c r="A3650" s="55">
        <v>3589</v>
      </c>
      <c r="B3650" s="1232">
        <f>'Expenditures 15-22'!G354</f>
        <v>1268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33699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33699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33699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33699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-14702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18898</v>
      </c>
      <c r="C3725" s="14" t="s">
        <v>672</v>
      </c>
      <c r="D3725" s="14" t="str">
        <f t="shared" si="57"/>
        <v>Error?</v>
      </c>
    </row>
    <row r="3726" spans="1:4" x14ac:dyDescent="0.2">
      <c r="A3726" s="55">
        <v>3665</v>
      </c>
      <c r="B3726" s="1232">
        <f>'Tax Sched 24'!D13</f>
        <v>18898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19781</v>
      </c>
      <c r="C3728" s="14" t="s">
        <v>672</v>
      </c>
      <c r="D3728" s="14" t="str">
        <f t="shared" si="57"/>
        <v>Error?</v>
      </c>
    </row>
    <row r="3729" spans="1:4" x14ac:dyDescent="0.2">
      <c r="A3729" s="55">
        <v>3668</v>
      </c>
      <c r="B3729" s="1232">
        <f>'Tax Sched 24'!E13</f>
        <v>19781</v>
      </c>
      <c r="D3729" s="14" t="str">
        <f t="shared" si="57"/>
        <v>Error?</v>
      </c>
    </row>
    <row r="3730" spans="1:4" x14ac:dyDescent="0.2">
      <c r="A3730" s="55">
        <v>3669</v>
      </c>
      <c r="B3730" s="1232">
        <f>'ICR Computation 30'!E10</f>
        <v>5917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226388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1050946</v>
      </c>
      <c r="C4122" s="14" t="s">
        <v>672</v>
      </c>
      <c r="D4122" s="14" t="str">
        <f t="shared" si="63"/>
        <v>Error?</v>
      </c>
    </row>
    <row r="4123" spans="1:4" x14ac:dyDescent="0.2">
      <c r="A4123" s="55">
        <v>4062</v>
      </c>
      <c r="B4123" s="1232">
        <f>'Acct Summary 7-8'!D10</f>
        <v>316316</v>
      </c>
      <c r="C4123" s="14" t="s">
        <v>672</v>
      </c>
      <c r="D4123" s="14" t="str">
        <f t="shared" si="63"/>
        <v>Error?</v>
      </c>
    </row>
    <row r="4124" spans="1:4" x14ac:dyDescent="0.2">
      <c r="A4124" s="55">
        <v>4063</v>
      </c>
      <c r="B4124" s="1232">
        <f>'Acct Summary 7-8'!E10</f>
        <v>125942</v>
      </c>
      <c r="C4124" s="14" t="s">
        <v>672</v>
      </c>
      <c r="D4124" s="14" t="str">
        <f t="shared" si="63"/>
        <v>Error?</v>
      </c>
    </row>
    <row r="4125" spans="1:4" x14ac:dyDescent="0.2">
      <c r="A4125" s="55">
        <v>4064</v>
      </c>
      <c r="B4125" s="1232">
        <f>'Acct Summary 7-8'!F10</f>
        <v>91913</v>
      </c>
      <c r="C4125" s="14" t="s">
        <v>672</v>
      </c>
      <c r="D4125" s="14" t="str">
        <f t="shared" si="63"/>
        <v>Error?</v>
      </c>
    </row>
    <row r="4126" spans="1:4" x14ac:dyDescent="0.2">
      <c r="A4126" s="55">
        <v>4065</v>
      </c>
      <c r="B4126" s="1232">
        <f>'Acct Summary 7-8'!G10</f>
        <v>30448</v>
      </c>
      <c r="C4126" s="14" t="s">
        <v>672</v>
      </c>
      <c r="D4126" s="14" t="str">
        <f t="shared" si="63"/>
        <v>Error?</v>
      </c>
    </row>
    <row r="4127" spans="1:4" x14ac:dyDescent="0.2">
      <c r="A4127" s="55">
        <v>4066</v>
      </c>
      <c r="B4127" s="1232">
        <f>'Acct Summary 7-8'!H10</f>
        <v>4026</v>
      </c>
      <c r="C4127" s="14" t="s">
        <v>672</v>
      </c>
      <c r="D4127" s="14" t="str">
        <f t="shared" si="63"/>
        <v>Error?</v>
      </c>
    </row>
    <row r="4128" spans="1:4" x14ac:dyDescent="0.2">
      <c r="A4128" s="55">
        <v>4067</v>
      </c>
      <c r="B4128" s="1232">
        <f>'Acct Summary 7-8'!I10</f>
        <v>19863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18997</v>
      </c>
      <c r="C4130" s="14" t="s">
        <v>672</v>
      </c>
      <c r="D4130" s="14" t="str">
        <f t="shared" si="63"/>
        <v>Error?</v>
      </c>
    </row>
    <row r="4131" spans="1:4" x14ac:dyDescent="0.2">
      <c r="A4131" s="55">
        <v>4070</v>
      </c>
      <c r="B4131" s="1232">
        <f>'Acct Summary 7-8'!C18</f>
        <v>226388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1138259</v>
      </c>
      <c r="C4136" s="14" t="s">
        <v>672</v>
      </c>
      <c r="D4136" s="14" t="str">
        <f t="shared" si="63"/>
        <v>Error?</v>
      </c>
    </row>
    <row r="4137" spans="1:4" x14ac:dyDescent="0.2">
      <c r="A4137" s="55">
        <v>4076</v>
      </c>
      <c r="B4137" s="1232">
        <f>'Acct Summary 7-8'!D19</f>
        <v>206036</v>
      </c>
      <c r="C4137" s="14" t="s">
        <v>672</v>
      </c>
      <c r="D4137" s="14" t="str">
        <f t="shared" si="63"/>
        <v>Error?</v>
      </c>
    </row>
    <row r="4138" spans="1:4" x14ac:dyDescent="0.2">
      <c r="A4138" s="55">
        <v>4077</v>
      </c>
      <c r="B4138" s="1232">
        <f>'Acct Summary 7-8'!E19</f>
        <v>225100</v>
      </c>
      <c r="C4138" s="14" t="s">
        <v>672</v>
      </c>
      <c r="D4138" s="14" t="str">
        <f t="shared" si="63"/>
        <v>Error?</v>
      </c>
    </row>
    <row r="4139" spans="1:4" x14ac:dyDescent="0.2">
      <c r="A4139" s="55">
        <v>4078</v>
      </c>
      <c r="B4139" s="1232">
        <f>'Acct Summary 7-8'!F19</f>
        <v>110809</v>
      </c>
      <c r="C4139" s="14" t="s">
        <v>672</v>
      </c>
      <c r="D4139" s="14" t="str">
        <f t="shared" si="63"/>
        <v>Error?</v>
      </c>
    </row>
    <row r="4140" spans="1:4" x14ac:dyDescent="0.2">
      <c r="A4140" s="55">
        <v>4079</v>
      </c>
      <c r="B4140" s="1232">
        <f>'Acct Summary 7-8'!G19</f>
        <v>39963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33699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880000</v>
      </c>
      <c r="C4171" s="14" t="s">
        <v>672</v>
      </c>
      <c r="D4171" s="14" t="str">
        <f t="shared" si="64"/>
        <v>Error?</v>
      </c>
    </row>
    <row r="4172" spans="1:4" x14ac:dyDescent="0.2">
      <c r="A4172" s="55">
        <v>4111</v>
      </c>
      <c r="B4172" s="1232">
        <f>'Short-Term Long-Term Debt 25'!J49</f>
        <v>872662</v>
      </c>
      <c r="C4172" s="14" t="s">
        <v>672</v>
      </c>
      <c r="D4172" s="14" t="str">
        <f t="shared" si="64"/>
        <v>Error?</v>
      </c>
    </row>
    <row r="4173" spans="1:4" x14ac:dyDescent="0.2">
      <c r="A4173" s="55">
        <v>4112</v>
      </c>
      <c r="B4173" s="1232">
        <f>'Short-Term Long-Term Debt 25'!H49</f>
        <v>165000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1720</v>
      </c>
      <c r="C4265" s="14" t="s">
        <v>672</v>
      </c>
      <c r="D4265" s="14" t="str">
        <f t="shared" si="65"/>
        <v>Error?</v>
      </c>
      <c r="E4265" s="811"/>
    </row>
    <row r="4266" spans="1:5" x14ac:dyDescent="0.2">
      <c r="A4266" s="91">
        <v>4205</v>
      </c>
      <c r="B4266" s="1232">
        <f>('FP Info 3'!F10)*100000</f>
        <v>430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2270</v>
      </c>
      <c r="C4268" s="14" t="s">
        <v>672</v>
      </c>
      <c r="D4268" s="14" t="str">
        <f t="shared" si="65"/>
        <v>Error?</v>
      </c>
    </row>
    <row r="4269" spans="1:5" x14ac:dyDescent="0.2">
      <c r="A4269" s="91">
        <v>4208</v>
      </c>
      <c r="B4269" s="1232">
        <f>'FP Info 3'!J16</f>
        <v>1732804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16852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16852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1504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39561047</v>
      </c>
      <c r="D4995" s="14" t="str">
        <f t="shared" si="77"/>
        <v>Error?</v>
      </c>
    </row>
    <row r="4996" spans="1:4" x14ac:dyDescent="0.2">
      <c r="A4996" s="91">
        <v>4935</v>
      </c>
      <c r="B4996" s="1232">
        <f>'FP Info 3'!H31</f>
        <v>2729712.2430000002</v>
      </c>
      <c r="D4996" s="14" t="str">
        <f t="shared" si="77"/>
        <v>Error?</v>
      </c>
    </row>
    <row r="4997" spans="1:4" x14ac:dyDescent="0.2">
      <c r="A4997" s="91">
        <v>4936</v>
      </c>
      <c r="B4997" s="1232">
        <f>'FP Info 3'!H37</f>
        <v>880000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18898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650109</v>
      </c>
      <c r="D5061" s="14" t="str">
        <f t="shared" si="78"/>
        <v>Error?</v>
      </c>
    </row>
    <row r="5062" spans="1:4" x14ac:dyDescent="0.2">
      <c r="A5062" s="83">
        <v>5001</v>
      </c>
      <c r="D5062" s="14" t="str">
        <f t="shared" si="78"/>
        <v>OK</v>
      </c>
    </row>
    <row r="5063" spans="1:4" x14ac:dyDescent="0.2">
      <c r="A5063" s="55">
        <v>5002</v>
      </c>
      <c r="B5063" s="1232">
        <f>'Revenues 9-14'!C7</f>
        <v>7560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676567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23948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23948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13158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13158</v>
      </c>
      <c r="C5087" s="14" t="s">
        <v>672</v>
      </c>
      <c r="D5087" s="14" t="str">
        <f t="shared" si="78"/>
        <v>Error?</v>
      </c>
    </row>
    <row r="5088" spans="1:4" x14ac:dyDescent="0.2">
      <c r="A5088" s="55">
        <v>5027</v>
      </c>
      <c r="B5088" s="1232">
        <f>'Revenues 9-14'!C65</f>
        <v>2014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2014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2093</v>
      </c>
      <c r="D5095" s="14" t="str">
        <f t="shared" si="78"/>
        <v>Error?</v>
      </c>
    </row>
    <row r="5096" spans="1:4" x14ac:dyDescent="0.2">
      <c r="A5096" s="55">
        <v>5035</v>
      </c>
      <c r="B5096" s="1232">
        <f>'Revenues 9-14'!C75</f>
        <v>7306</v>
      </c>
      <c r="C5096" s="14" t="s">
        <v>672</v>
      </c>
      <c r="D5096" s="14" t="str">
        <f t="shared" si="78"/>
        <v>Error?</v>
      </c>
    </row>
    <row r="5097" spans="1:4" x14ac:dyDescent="0.2">
      <c r="A5097" s="55">
        <v>5036</v>
      </c>
      <c r="B5097" s="1232">
        <f>'Revenues 9-14'!C77</f>
        <v>3195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3195</v>
      </c>
      <c r="C5102" s="14" t="s">
        <v>672</v>
      </c>
      <c r="D5102" s="14" t="str">
        <f t="shared" si="78"/>
        <v>Error?</v>
      </c>
    </row>
    <row r="5103" spans="1:4" x14ac:dyDescent="0.2">
      <c r="A5103" s="55">
        <v>5042</v>
      </c>
      <c r="B5103" s="1232">
        <f>'Revenues 9-14'!C84</f>
        <v>5735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5735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10514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9738</v>
      </c>
      <c r="D5119" s="14" t="str">
        <f t="shared" ref="D5119:D5182" si="79">IF(ISBLANK(B5119),"OK",IF(A5119-B5119=0,"OK","Error?"))</f>
        <v>Error?</v>
      </c>
    </row>
    <row r="5120" spans="1:4" x14ac:dyDescent="0.2">
      <c r="A5120" s="55">
        <v>5059</v>
      </c>
      <c r="B5120" s="1232">
        <f>'Revenues 9-14'!C108</f>
        <v>20346</v>
      </c>
      <c r="C5120" s="14" t="s">
        <v>672</v>
      </c>
      <c r="D5120" s="14" t="str">
        <f t="shared" si="79"/>
        <v>Error?</v>
      </c>
    </row>
    <row r="5121" spans="1:4" x14ac:dyDescent="0.2">
      <c r="A5121" s="55">
        <v>5060</v>
      </c>
      <c r="B5121" s="1232">
        <f>'Revenues 9-14'!C109</f>
        <v>752269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28818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28818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10299</v>
      </c>
      <c r="D5134" s="14" t="str">
        <f t="shared" si="79"/>
        <v>Error?</v>
      </c>
    </row>
    <row r="5135" spans="1:4" x14ac:dyDescent="0.2">
      <c r="A5135" s="55">
        <v>5074</v>
      </c>
      <c r="B5135" s="1232">
        <f>'Revenues 9-14'!C126</f>
        <v>4920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15219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15236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44054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3421</v>
      </c>
      <c r="D5239" s="14" t="str">
        <f t="shared" si="80"/>
        <v>Error?</v>
      </c>
    </row>
    <row r="5240" spans="1:4" x14ac:dyDescent="0.2">
      <c r="A5240" s="55">
        <v>5179</v>
      </c>
      <c r="B5240" s="1232">
        <f>'Revenues 9-14'!C195</f>
        <v>427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3848</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6031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6031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28235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28235</v>
      </c>
      <c r="C5326" s="14" t="s">
        <v>672</v>
      </c>
      <c r="D5326" s="14" t="str">
        <f t="shared" si="82"/>
        <v>Error?</v>
      </c>
    </row>
    <row r="5327" spans="1:4" x14ac:dyDescent="0.2">
      <c r="A5327" s="55">
        <v>5266</v>
      </c>
      <c r="B5327" s="1232">
        <f>'Revenues 9-14'!C275</f>
        <v>824558</v>
      </c>
      <c r="C5327" s="14" t="s">
        <v>672</v>
      </c>
      <c r="D5327" s="14" t="str">
        <f t="shared" si="82"/>
        <v>Error?</v>
      </c>
    </row>
    <row r="5328" spans="1:4" x14ac:dyDescent="0.2">
      <c r="A5328" s="55">
        <v>5267</v>
      </c>
      <c r="B5328" s="1232">
        <f>'Revenues 9-14'!D5</f>
        <v>162527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162527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2392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2392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3750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147647</v>
      </c>
      <c r="D5354" s="14" t="str">
        <f t="shared" si="82"/>
        <v>Error?</v>
      </c>
    </row>
    <row r="5355" spans="1:4" x14ac:dyDescent="0.2">
      <c r="A5355" s="55">
        <v>5294</v>
      </c>
      <c r="B5355" s="1232">
        <f>'Revenues 9-14'!D108</f>
        <v>151397</v>
      </c>
      <c r="C5355" s="14" t="s">
        <v>672</v>
      </c>
      <c r="D5355" s="14" t="str">
        <f t="shared" si="82"/>
        <v>Error?</v>
      </c>
    </row>
    <row r="5356" spans="1:4" x14ac:dyDescent="0.2">
      <c r="A5356" s="55">
        <v>5295</v>
      </c>
      <c r="B5356" s="1232">
        <f>'Revenues 9-14'!D109</f>
        <v>316316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316316</v>
      </c>
      <c r="C5508" s="14" t="s">
        <v>672</v>
      </c>
      <c r="D5508" s="14" t="str">
        <f t="shared" si="85"/>
        <v>Error?</v>
      </c>
    </row>
    <row r="5509" spans="1:4" x14ac:dyDescent="0.2">
      <c r="A5509" s="55">
        <v>5448</v>
      </c>
      <c r="B5509" s="1232">
        <f>'Revenues 9-14'!E5</f>
        <v>125766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125766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125942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125942</v>
      </c>
      <c r="C5552" s="14" t="s">
        <v>672</v>
      </c>
      <c r="D5552" s="14" t="str">
        <f t="shared" si="85"/>
        <v>Error?</v>
      </c>
    </row>
    <row r="5553" spans="1:4" x14ac:dyDescent="0.2">
      <c r="A5553" s="55">
        <v>5492</v>
      </c>
      <c r="B5553" s="1232">
        <f>'Revenues 9-14'!F5</f>
        <v>45356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45356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1357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1357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46713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35150</v>
      </c>
      <c r="D5615" s="14" t="str">
        <f t="shared" si="86"/>
        <v>Error?</v>
      </c>
    </row>
    <row r="5616" spans="1:4" x14ac:dyDescent="0.2">
      <c r="A5616" s="83">
        <v>5555</v>
      </c>
      <c r="D5616" s="14" t="str">
        <f t="shared" si="86"/>
        <v>OK</v>
      </c>
    </row>
    <row r="5617" spans="1:4" x14ac:dyDescent="0.2">
      <c r="A5617" s="55">
        <v>5556</v>
      </c>
      <c r="B5617" s="1232">
        <f>'Revenues 9-14'!F152</f>
        <v>10050</v>
      </c>
      <c r="D5617" s="14" t="str">
        <f t="shared" si="86"/>
        <v>Error?</v>
      </c>
    </row>
    <row r="5618" spans="1:4" x14ac:dyDescent="0.2">
      <c r="A5618" s="55">
        <v>5557</v>
      </c>
      <c r="B5618" s="1232">
        <f>'Revenues 9-14'!F154</f>
        <v>45200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45200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45200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91913</v>
      </c>
      <c r="C5720" s="14" t="s">
        <v>672</v>
      </c>
      <c r="D5720" s="14" t="str">
        <f t="shared" si="88"/>
        <v>Error?</v>
      </c>
    </row>
    <row r="5721" spans="1:4" x14ac:dyDescent="0.2">
      <c r="A5721" s="55">
        <v>5660</v>
      </c>
      <c r="B5721" s="1232">
        <f>'Revenues 9-14'!G5</f>
        <v>14971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14972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29943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505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505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30448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4026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4026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4026</v>
      </c>
      <c r="C5915" s="14" t="s">
        <v>672</v>
      </c>
      <c r="D5915" s="14" t="str">
        <f t="shared" si="91"/>
        <v>Error?</v>
      </c>
    </row>
    <row r="5916" spans="1:4" x14ac:dyDescent="0.2">
      <c r="A5916" s="55">
        <v>5855</v>
      </c>
      <c r="B5916" s="1232">
        <f>'Revenues 9-14'!I5</f>
        <v>18898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18898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19863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18898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18898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18997</v>
      </c>
      <c r="C6023" s="14" t="s">
        <v>672</v>
      </c>
      <c r="D6023" s="14" t="str">
        <f t="shared" si="93"/>
        <v>Error?</v>
      </c>
    </row>
    <row r="6024" spans="1:5" x14ac:dyDescent="0.2">
      <c r="A6024" s="55">
        <v>5963</v>
      </c>
      <c r="B6024" s="1232">
        <f>'Revenues 9-14'!G109</f>
        <v>30448</v>
      </c>
      <c r="C6024" s="14" t="s">
        <v>672</v>
      </c>
      <c r="D6024" s="14" t="str">
        <f t="shared" si="93"/>
        <v>Error?</v>
      </c>
    </row>
    <row r="6025" spans="1:5" x14ac:dyDescent="0.2">
      <c r="A6025" s="55">
        <v>5964</v>
      </c>
      <c r="B6025" s="1232">
        <f>'Revenues 9-14'!H109</f>
        <v>4026</v>
      </c>
      <c r="C6025" s="14" t="s">
        <v>672</v>
      </c>
      <c r="D6025" s="14" t="str">
        <f t="shared" si="93"/>
        <v>Error?</v>
      </c>
    </row>
    <row r="6026" spans="1:5" x14ac:dyDescent="0.2">
      <c r="A6026" s="55">
        <v>5965</v>
      </c>
      <c r="B6026" s="1232">
        <f>'Revenues 9-14'!I109</f>
        <v>19863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18997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5213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81.67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60219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60219</v>
      </c>
      <c r="D6215" s="14" t="str">
        <f t="shared" si="96"/>
        <v>Error?</v>
      </c>
      <c r="E6215" s="14" t="s">
        <v>209</v>
      </c>
    </row>
    <row r="6216" spans="1:5" x14ac:dyDescent="0.2">
      <c r="A6216">
        <v>6155</v>
      </c>
      <c r="B6216" s="1232">
        <f>'Assets-Liab 5-6'!J41</f>
        <v>60219</v>
      </c>
      <c r="D6216" s="14" t="str">
        <f t="shared" si="96"/>
        <v>Error?</v>
      </c>
      <c r="E6216" s="14" t="s">
        <v>209</v>
      </c>
    </row>
    <row r="6217" spans="1:5" x14ac:dyDescent="0.2">
      <c r="A6217">
        <v>6156</v>
      </c>
      <c r="B6217" s="1232">
        <f>'Assets-Liab 5-6'!J4</f>
        <v>60219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63147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63147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63147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96862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96862</v>
      </c>
      <c r="D6229" s="14" t="str">
        <f t="shared" si="96"/>
        <v>Error?</v>
      </c>
      <c r="E6229" s="14" t="s">
        <v>209</v>
      </c>
    </row>
    <row r="6230" spans="1:5" x14ac:dyDescent="0.2">
      <c r="A6230">
        <v>6169</v>
      </c>
      <c r="B6230" s="1232">
        <f>'Acct Summary 7-8'!J20</f>
        <v>-33715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-33715</v>
      </c>
      <c r="D6263" s="14" t="str">
        <f t="shared" si="96"/>
        <v>Error?</v>
      </c>
      <c r="E6263" s="14" t="s">
        <v>209</v>
      </c>
    </row>
    <row r="6264" spans="1:5" x14ac:dyDescent="0.2">
      <c r="A6264">
        <v>6203</v>
      </c>
      <c r="B6264" s="1232">
        <f>'Acct Summary 7-8'!J79</f>
        <v>93934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60219</v>
      </c>
      <c r="D6266" s="14" t="str">
        <f t="shared" si="96"/>
        <v>Error?</v>
      </c>
      <c r="E6266" s="14" t="s">
        <v>209</v>
      </c>
    </row>
    <row r="6267" spans="1:5" x14ac:dyDescent="0.2">
      <c r="A6267">
        <v>6206</v>
      </c>
      <c r="B6267" s="1232">
        <f>'Acct Summary 7-8'!C82</f>
        <v>-87313</v>
      </c>
      <c r="D6267" s="14" t="str">
        <f t="shared" si="96"/>
        <v>Error?</v>
      </c>
      <c r="E6267" s="14" t="s">
        <v>209</v>
      </c>
    </row>
    <row r="6268" spans="1:5" x14ac:dyDescent="0.2">
      <c r="A6268">
        <v>6207</v>
      </c>
      <c r="B6268" s="1232">
        <f>'Acct Summary 7-8'!D82</f>
        <v>110280</v>
      </c>
      <c r="D6268" s="14" t="str">
        <f t="shared" si="96"/>
        <v>Error?</v>
      </c>
      <c r="E6268" s="14" t="s">
        <v>209</v>
      </c>
    </row>
    <row r="6269" spans="1:5" x14ac:dyDescent="0.2">
      <c r="A6269">
        <v>6208</v>
      </c>
      <c r="B6269" s="1232">
        <f>'Acct Summary 7-8'!E82</f>
        <v>842</v>
      </c>
      <c r="D6269" s="14" t="str">
        <f t="shared" si="96"/>
        <v>Error?</v>
      </c>
      <c r="E6269" s="14" t="s">
        <v>209</v>
      </c>
    </row>
    <row r="6270" spans="1:5" x14ac:dyDescent="0.2">
      <c r="A6270">
        <v>6209</v>
      </c>
      <c r="B6270" s="1232">
        <f>'Acct Summary 7-8'!F82</f>
        <v>-18896</v>
      </c>
      <c r="D6270" s="14" t="str">
        <f t="shared" si="96"/>
        <v>Error?</v>
      </c>
      <c r="E6270" s="14" t="s">
        <v>209</v>
      </c>
    </row>
    <row r="6271" spans="1:5" x14ac:dyDescent="0.2">
      <c r="A6271">
        <v>6210</v>
      </c>
      <c r="B6271" s="1232">
        <f>'Acct Summary 7-8'!G82</f>
        <v>-9515</v>
      </c>
      <c r="D6271" s="14" t="str">
        <f t="shared" ref="D6271:D6334" si="97">IF(ISBLANK(B6271),"OK",IF(A6271-B6271=0,"OK","Error?"))</f>
        <v>Error?</v>
      </c>
      <c r="E6271" s="14" t="s">
        <v>209</v>
      </c>
    </row>
    <row r="6272" spans="1:5" x14ac:dyDescent="0.2">
      <c r="A6272">
        <v>6211</v>
      </c>
      <c r="B6272" s="1232">
        <f>'Acct Summary 7-8'!H82</f>
        <v>4026</v>
      </c>
      <c r="D6272" s="14" t="str">
        <f t="shared" si="97"/>
        <v>Error?</v>
      </c>
      <c r="E6272" s="14" t="s">
        <v>209</v>
      </c>
    </row>
    <row r="6273" spans="1:5" x14ac:dyDescent="0.2">
      <c r="A6273">
        <v>6212</v>
      </c>
      <c r="B6273" s="1232">
        <f>'Acct Summary 7-8'!I82</f>
        <v>503917</v>
      </c>
      <c r="D6273" s="14" t="str">
        <f t="shared" si="97"/>
        <v>Error?</v>
      </c>
      <c r="E6273" s="14" t="s">
        <v>209</v>
      </c>
    </row>
    <row r="6274" spans="1:5" x14ac:dyDescent="0.2">
      <c r="A6274">
        <v>6213</v>
      </c>
      <c r="B6274" s="1232">
        <f>'Acct Summary 7-8'!J82</f>
        <v>-33715</v>
      </c>
      <c r="D6274" s="14" t="str">
        <f t="shared" si="97"/>
        <v>Error?</v>
      </c>
      <c r="E6274" s="14" t="s">
        <v>209</v>
      </c>
    </row>
    <row r="6275" spans="1:5" x14ac:dyDescent="0.2">
      <c r="A6275">
        <v>6214</v>
      </c>
      <c r="B6275" s="1232">
        <f>'Acct Summary 7-8'!K82</f>
        <v>-14702</v>
      </c>
      <c r="D6275" s="14" t="str">
        <f t="shared" si="97"/>
        <v>Error?</v>
      </c>
      <c r="E6275" s="14" t="s">
        <v>209</v>
      </c>
    </row>
    <row r="6276" spans="1:5" x14ac:dyDescent="0.2">
      <c r="A6276">
        <v>6215</v>
      </c>
      <c r="B6276" s="1232">
        <f>'Acct Summary 7-8'!C83</f>
        <v>-0.35539753416070696</v>
      </c>
      <c r="D6276" s="14" t="str">
        <f t="shared" si="97"/>
        <v>Error?</v>
      </c>
      <c r="E6276" s="14" t="s">
        <v>209</v>
      </c>
    </row>
    <row r="6277" spans="1:5" x14ac:dyDescent="0.2">
      <c r="A6277">
        <v>6216</v>
      </c>
      <c r="B6277" s="1232">
        <f>'Acct Summary 7-8'!D83</f>
        <v>0.18497148607849714</v>
      </c>
      <c r="D6277" s="14" t="str">
        <f t="shared" si="97"/>
        <v>Error?</v>
      </c>
      <c r="E6277" s="14" t="s">
        <v>209</v>
      </c>
    </row>
    <row r="6278" spans="1:5" x14ac:dyDescent="0.2">
      <c r="A6278">
        <v>6217</v>
      </c>
      <c r="B6278" s="1232">
        <f>'Acct Summary 7-8'!E83</f>
        <v>0.11474516216952849</v>
      </c>
      <c r="D6278" s="14" t="str">
        <f t="shared" si="97"/>
        <v>Error?</v>
      </c>
      <c r="E6278" s="14" t="s">
        <v>209</v>
      </c>
    </row>
    <row r="6279" spans="1:5" x14ac:dyDescent="0.2">
      <c r="A6279">
        <v>6218</v>
      </c>
      <c r="B6279" s="1232">
        <f>'Acct Summary 7-8'!F83</f>
        <v>-6.9353554112728893E-2</v>
      </c>
      <c r="D6279" s="14" t="str">
        <f t="shared" si="97"/>
        <v>Error?</v>
      </c>
      <c r="E6279" s="14" t="s">
        <v>209</v>
      </c>
    </row>
    <row r="6280" spans="1:5" x14ac:dyDescent="0.2">
      <c r="A6280">
        <v>6219</v>
      </c>
      <c r="B6280" s="1232">
        <f>'Acct Summary 7-8'!G83</f>
        <v>-0.10174294268605646</v>
      </c>
      <c r="D6280" s="14" t="str">
        <f t="shared" si="97"/>
        <v>Error?</v>
      </c>
      <c r="E6280" s="14" t="s">
        <v>209</v>
      </c>
    </row>
    <row r="6281" spans="1:5" x14ac:dyDescent="0.2">
      <c r="A6281">
        <v>6220</v>
      </c>
      <c r="B6281" s="1232">
        <f>'Acct Summary 7-8'!H83</f>
        <v>1.1066276717389393E-2</v>
      </c>
      <c r="D6281" s="14" t="str">
        <f t="shared" si="97"/>
        <v>Error?</v>
      </c>
      <c r="E6281" s="14" t="s">
        <v>209</v>
      </c>
    </row>
    <row r="6282" spans="1:5" x14ac:dyDescent="0.2">
      <c r="A6282">
        <v>6221</v>
      </c>
      <c r="B6282" s="1232">
        <f>'Acct Summary 7-8'!I83</f>
        <v>0.81478265649960868</v>
      </c>
      <c r="D6282" s="14" t="str">
        <f t="shared" si="97"/>
        <v>Error?</v>
      </c>
      <c r="E6282" s="14" t="s">
        <v>209</v>
      </c>
    </row>
    <row r="6283" spans="1:5" x14ac:dyDescent="0.2">
      <c r="A6283">
        <v>6222</v>
      </c>
      <c r="B6283" s="1232">
        <f>'Acct Summary 7-8'!J83</f>
        <v>-0.55987312974310433</v>
      </c>
      <c r="D6283" s="14" t="str">
        <f t="shared" si="97"/>
        <v>Error?</v>
      </c>
      <c r="E6283" s="14" t="s">
        <v>209</v>
      </c>
    </row>
    <row r="6284" spans="1:5" x14ac:dyDescent="0.2">
      <c r="A6284">
        <v>6223</v>
      </c>
      <c r="B6284" s="1232">
        <f>'Acct Summary 7-8'!K83</f>
        <v>-3.0232366851737611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62021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62021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449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449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677</v>
      </c>
      <c r="D6350" s="14" t="str">
        <f t="shared" si="98"/>
        <v>Error?</v>
      </c>
      <c r="E6350" s="14" t="s">
        <v>209</v>
      </c>
    </row>
    <row r="6351" spans="1:5" x14ac:dyDescent="0.2">
      <c r="A6351">
        <v>6290</v>
      </c>
      <c r="B6351" s="1232">
        <f>'Revenues 9-14'!J108</f>
        <v>677</v>
      </c>
      <c r="D6351" s="14" t="str">
        <f t="shared" si="98"/>
        <v>Error?</v>
      </c>
      <c r="E6351" s="14" t="s">
        <v>209</v>
      </c>
    </row>
    <row r="6352" spans="1:5" x14ac:dyDescent="0.2">
      <c r="A6352">
        <v>6291</v>
      </c>
      <c r="B6352" s="1232">
        <f>'Revenues 9-14'!J109</f>
        <v>63147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96862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63147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3593</v>
      </c>
      <c r="D7093" s="14" t="str">
        <f t="shared" si="109"/>
        <v>Error?</v>
      </c>
    </row>
    <row r="7094" spans="1:4" x14ac:dyDescent="0.2">
      <c r="A7094">
        <v>7033</v>
      </c>
      <c r="B7094" s="1232">
        <f>'Expenditures 15-22'!K248</f>
        <v>3593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14806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14806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14051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14051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43421</v>
      </c>
      <c r="D7172" s="14" t="str">
        <f t="shared" si="111"/>
        <v>Error?</v>
      </c>
    </row>
    <row r="7173" spans="1:4" x14ac:dyDescent="0.2">
      <c r="A7173">
        <v>7112</v>
      </c>
      <c r="B7173" s="1232">
        <f>'Expenditures 15-22'!D318</f>
        <v>3282</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46703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21302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21302</v>
      </c>
      <c r="D7198" s="14" t="str">
        <f t="shared" si="111"/>
        <v>Error?</v>
      </c>
    </row>
    <row r="7199" spans="1:4" x14ac:dyDescent="0.2">
      <c r="A7199">
        <v>7138</v>
      </c>
      <c r="B7199" s="1232">
        <f>'Expenditures 15-22'!C323</f>
        <v>43421</v>
      </c>
      <c r="D7199" s="14" t="str">
        <f t="shared" si="111"/>
        <v>Error?</v>
      </c>
    </row>
    <row r="7200" spans="1:4" x14ac:dyDescent="0.2">
      <c r="A7200">
        <v>7139</v>
      </c>
      <c r="B7200" s="1232">
        <f>'Expenditures 15-22'!D323</f>
        <v>3282</v>
      </c>
      <c r="D7200" s="14" t="str">
        <f t="shared" si="111"/>
        <v>Error?</v>
      </c>
    </row>
    <row r="7201" spans="1:4" x14ac:dyDescent="0.2">
      <c r="A7201">
        <v>7140</v>
      </c>
      <c r="B7201" s="1232">
        <f>'Expenditures 15-22'!E323</f>
        <v>50159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96862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43421</v>
      </c>
      <c r="D7216" s="14" t="str">
        <f t="shared" si="111"/>
        <v>Error?</v>
      </c>
    </row>
    <row r="7217" spans="1:4" x14ac:dyDescent="0.2">
      <c r="A7217">
        <v>7156</v>
      </c>
      <c r="B7217" s="1232">
        <f>'Expenditures 15-22'!D331</f>
        <v>3282</v>
      </c>
      <c r="D7217" s="14" t="str">
        <f t="shared" si="111"/>
        <v>Error?</v>
      </c>
    </row>
    <row r="7218" spans="1:4" x14ac:dyDescent="0.2">
      <c r="A7218">
        <v>7157</v>
      </c>
      <c r="B7218" s="1232">
        <f>'Expenditures 15-22'!E331</f>
        <v>50159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96862</v>
      </c>
      <c r="D7224" s="14" t="str">
        <f t="shared" si="111"/>
        <v>Error?</v>
      </c>
    </row>
    <row r="7225" spans="1:4" x14ac:dyDescent="0.2">
      <c r="A7225">
        <v>7164</v>
      </c>
      <c r="B7225" s="1232">
        <f>'Expenditures 15-22'!K332</f>
        <v>-33715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90685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7562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2016-10-06T17:32:07Z</cp:lastPrinted>
  <dcterms:created xsi:type="dcterms:W3CDTF">2003-10-29T19:06:34Z</dcterms:created>
  <dcterms:modified xsi:type="dcterms:W3CDTF">2016-10-28T19:39:52Z</dcterms:modified>
</cp:coreProperties>
</file>